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P:\3.1- OFFRE DE FORMATION-CPOF\2 - M3C-RGP\2025 2026\Versions à voter\"/>
    </mc:Choice>
  </mc:AlternateContent>
  <xr:revisionPtr revIDLastSave="0" documentId="13_ncr:1_{5C8BF670-5F65-43B7-A6A7-C4D5AAE5CD60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RGP" sheetId="5" r:id="rId1"/>
    <sheet name="S5_S6" sheetId="1" r:id="rId2"/>
    <sheet name="RNCP" sheetId="3" state="hidden" r:id="rId3"/>
    <sheet name="Consignes " sheetId="4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3" i="1" l="1"/>
  <c r="AM48" i="1"/>
  <c r="AM39" i="1" l="1"/>
  <c r="AM40" i="1"/>
  <c r="AM41" i="1"/>
  <c r="AM42" i="1"/>
  <c r="AM43" i="1"/>
  <c r="AM44" i="1"/>
  <c r="AM45" i="1"/>
  <c r="AM46" i="1"/>
  <c r="AL39" i="1"/>
  <c r="AL40" i="1"/>
  <c r="AL41" i="1"/>
  <c r="AL42" i="1"/>
  <c r="AL43" i="1"/>
  <c r="AL44" i="1"/>
  <c r="AL45" i="1"/>
  <c r="AL46" i="1"/>
  <c r="AL38" i="1"/>
  <c r="AK25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M19" i="1"/>
  <c r="AL19" i="1"/>
  <c r="AK19" i="1"/>
  <c r="AM38" i="1"/>
  <c r="AM37" i="1"/>
  <c r="AL37" i="1"/>
  <c r="AM36" i="1"/>
  <c r="AL36" i="1"/>
  <c r="AM35" i="1"/>
  <c r="AL35" i="1"/>
  <c r="AM34" i="1"/>
  <c r="AL34" i="1"/>
  <c r="AM33" i="1"/>
  <c r="AL33" i="1"/>
  <c r="AM32" i="1"/>
  <c r="AL32" i="1"/>
  <c r="AM31" i="1"/>
  <c r="AL31" i="1"/>
  <c r="AM30" i="1"/>
  <c r="AL30" i="1"/>
  <c r="AM29" i="1"/>
  <c r="AL29" i="1"/>
  <c r="AM28" i="1"/>
  <c r="AL28" i="1"/>
  <c r="AM27" i="1"/>
  <c r="AL27" i="1"/>
  <c r="AM25" i="1"/>
  <c r="AL25" i="1"/>
  <c r="AM24" i="1"/>
  <c r="AL24" i="1"/>
  <c r="AK24" i="1"/>
  <c r="AM22" i="1"/>
  <c r="AL22" i="1"/>
  <c r="AK22" i="1"/>
  <c r="AM21" i="1"/>
  <c r="AL21" i="1"/>
  <c r="AK21" i="1"/>
  <c r="AM20" i="1"/>
  <c r="AL20" i="1"/>
  <c r="AK20" i="1"/>
  <c r="V48" i="1"/>
  <c r="U48" i="1"/>
  <c r="AB14" i="1"/>
  <c r="T48" i="1"/>
  <c r="S48" i="1"/>
  <c r="V26" i="1"/>
  <c r="Q26" i="1"/>
  <c r="O26" i="1"/>
  <c r="M26" i="1"/>
  <c r="K26" i="1"/>
  <c r="I26" i="1"/>
  <c r="I48" i="1"/>
  <c r="AK48" i="1" l="1"/>
  <c r="AL48" i="1"/>
  <c r="V49" i="1"/>
  <c r="AN48" i="1" l="1"/>
  <c r="AM49" i="1" s="1"/>
  <c r="Q48" i="1"/>
  <c r="O48" i="1"/>
  <c r="M48" i="1"/>
  <c r="K48" i="1"/>
  <c r="AL49" i="1" l="1"/>
  <c r="AK49" i="1"/>
  <c r="G48" i="1"/>
  <c r="O49" i="1"/>
  <c r="M49" i="1"/>
  <c r="Q49" i="1"/>
  <c r="G26" i="1"/>
  <c r="K49" i="1"/>
  <c r="I49" i="1"/>
  <c r="G49" i="1" l="1"/>
</calcChain>
</file>

<file path=xl/sharedStrings.xml><?xml version="1.0" encoding="utf-8"?>
<sst xmlns="http://schemas.openxmlformats.org/spreadsheetml/2006/main" count="348" uniqueCount="241">
  <si>
    <t>*</t>
  </si>
  <si>
    <t>Licence Professionnelle Mention "Métiers du BTP : génie civil et construction" Parcours "Infrastructures ferroviaires"</t>
  </si>
  <si>
    <t xml:space="preserve"> Responsable de Formation </t>
  </si>
  <si>
    <t>C. ROCHELLE</t>
  </si>
  <si>
    <t>H.FARES</t>
  </si>
  <si>
    <t xml:space="preserve">Secrétariat pédagogique </t>
  </si>
  <si>
    <t>A. THOMAS</t>
  </si>
  <si>
    <t>UE 5.1</t>
  </si>
  <si>
    <t>Bloc de Compétences 1 (BC1)</t>
  </si>
  <si>
    <t>Niveau 3 de la compétence</t>
  </si>
  <si>
    <t>ECTS</t>
  </si>
  <si>
    <t>Intervenir sur l'Infrastructure Ferroviaire</t>
  </si>
  <si>
    <t>Solutions Ferroviaires</t>
  </si>
  <si>
    <t>UE 5.2</t>
  </si>
  <si>
    <t>Bloc de Compétences 2 (BC2)</t>
  </si>
  <si>
    <t>Niveau 2 de la compétence</t>
  </si>
  <si>
    <t>Travailler en sécurité et dans le cadre législatif</t>
  </si>
  <si>
    <t>Sécurité au travail</t>
  </si>
  <si>
    <t>UE 5.3</t>
  </si>
  <si>
    <t>Bloc de compétence 3 (BC3)</t>
  </si>
  <si>
    <t>Gérer un appel à projets</t>
  </si>
  <si>
    <t>Procédure d'appel à projets</t>
  </si>
  <si>
    <t>UE 5.4</t>
  </si>
  <si>
    <t>Bloc de compétence 4 (BC4)</t>
  </si>
  <si>
    <t>Niveau2 de la compétence</t>
  </si>
  <si>
    <t>Gérer et conduire un chantier / des travaux ferrés</t>
  </si>
  <si>
    <t>Gestion et conduite de chantier / de travaux</t>
  </si>
  <si>
    <t>UE 5.5</t>
  </si>
  <si>
    <t>Bloc de compétences 5 (BC5)</t>
  </si>
  <si>
    <t>S’intégrer dans son champs professionnel et dans une organisation</t>
  </si>
  <si>
    <t>Milieu professionnel</t>
  </si>
  <si>
    <t xml:space="preserve">TOTAL </t>
  </si>
  <si>
    <t>(100% des ECTS)</t>
  </si>
  <si>
    <t xml:space="preserve">Licence Professionnelle Mention "Métiers du BTP : génie civil et construction" </t>
  </si>
  <si>
    <t>Année 2023-2024</t>
  </si>
  <si>
    <t>Contrôle des Connaissances et des Compétences</t>
  </si>
  <si>
    <t>PARCOURS "Infrastructures ferroviaires"</t>
  </si>
  <si>
    <t>Licence annualisée</t>
  </si>
  <si>
    <t>répartition horaire par étudiant</t>
  </si>
  <si>
    <t>Pondération</t>
  </si>
  <si>
    <t>Ressources &amp; SAE</t>
  </si>
  <si>
    <t>Responsable de l'enseignement</t>
  </si>
  <si>
    <t>Concordance RNCP</t>
  </si>
  <si>
    <t>Coef</t>
  </si>
  <si>
    <t>UE5.4</t>
  </si>
  <si>
    <t>CM</t>
  </si>
  <si>
    <t>TD *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</si>
  <si>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</si>
  <si>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</si>
  <si>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</si>
  <si>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</si>
  <si>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</si>
  <si>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</si>
  <si>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</si>
  <si>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</si>
  <si>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</si>
  <si>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</si>
  <si>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SAE</t>
  </si>
  <si>
    <t>SOURCE</t>
  </si>
  <si>
    <t>SAÉ 01</t>
  </si>
  <si>
    <t>Etude d'un ouvrage d'art</t>
  </si>
  <si>
    <t>x</t>
  </si>
  <si>
    <t>SAÉ 02</t>
  </si>
  <si>
    <t>Projets de gestion de projets et prévention des risques</t>
  </si>
  <si>
    <t>SAÉ 03</t>
  </si>
  <si>
    <t>Projets de planification de travaux ferrés</t>
  </si>
  <si>
    <t>Heures assurées par ETF Academy - Feroway</t>
  </si>
  <si>
    <t>SAÉ 04</t>
  </si>
  <si>
    <t>Projets de montage d'opérations</t>
  </si>
  <si>
    <t>SAÉ 05</t>
  </si>
  <si>
    <t>Projets tuteurés</t>
  </si>
  <si>
    <t>Soutenance : 2h/gpe</t>
  </si>
  <si>
    <t>SAÉ 06</t>
  </si>
  <si>
    <t>Activités en entreprise</t>
  </si>
  <si>
    <t>Suivi : 5h/etu + Soutenance : 2h/etu</t>
  </si>
  <si>
    <t>PORT</t>
  </si>
  <si>
    <t>Portfolio</t>
  </si>
  <si>
    <t>Total des coefficients SAE</t>
  </si>
  <si>
    <t>Total Heures Etudiant</t>
  </si>
  <si>
    <t>Ressources (R)</t>
  </si>
  <si>
    <t>R5.01</t>
  </si>
  <si>
    <t>MAT</t>
  </si>
  <si>
    <t>Mathématiques 5</t>
  </si>
  <si>
    <t>R5.02</t>
  </si>
  <si>
    <t>COM</t>
  </si>
  <si>
    <t>Communication</t>
  </si>
  <si>
    <t>R5.03</t>
  </si>
  <si>
    <t>ONUM</t>
  </si>
  <si>
    <t>Outils numériques</t>
  </si>
  <si>
    <t>R5.04</t>
  </si>
  <si>
    <t>MNUM</t>
  </si>
  <si>
    <t>Maquette numérique</t>
  </si>
  <si>
    <t>R5.05</t>
  </si>
  <si>
    <t>QUA</t>
  </si>
  <si>
    <t>Qualité</t>
  </si>
  <si>
    <t>R5.06</t>
  </si>
  <si>
    <t>DRO</t>
  </si>
  <si>
    <t>Droits du travail, droit de la responsabilité</t>
  </si>
  <si>
    <t>R5.07</t>
  </si>
  <si>
    <t>LANG</t>
  </si>
  <si>
    <t>Langues vivantes</t>
  </si>
  <si>
    <t>R5.08</t>
  </si>
  <si>
    <t>OUV</t>
  </si>
  <si>
    <t>Ouvrages d'art / Ouvrages en Terre</t>
  </si>
  <si>
    <t>R5.09</t>
  </si>
  <si>
    <t>RAIL</t>
  </si>
  <si>
    <t>Rails et leur structure métallique</t>
  </si>
  <si>
    <t>R5.10</t>
  </si>
  <si>
    <t>METH</t>
  </si>
  <si>
    <t>Méthodologie de gestion de projets</t>
  </si>
  <si>
    <t>R5.11</t>
  </si>
  <si>
    <t>RISQ</t>
  </si>
  <si>
    <t>Prévention des risques sur les chantiers</t>
  </si>
  <si>
    <t>R5.12</t>
  </si>
  <si>
    <t>GEST</t>
  </si>
  <si>
    <t>R5.13</t>
  </si>
  <si>
    <t>APOF</t>
  </si>
  <si>
    <t>Gestion d'appels d'offres</t>
  </si>
  <si>
    <t>R5.14</t>
  </si>
  <si>
    <t>ADV</t>
  </si>
  <si>
    <t>Appareils de voie</t>
  </si>
  <si>
    <t>R5.15</t>
  </si>
  <si>
    <t>GEO</t>
  </si>
  <si>
    <t>Géométrie de voie</t>
  </si>
  <si>
    <t>R5.16</t>
  </si>
  <si>
    <t>VC</t>
  </si>
  <si>
    <t>Maintenance de la voie courante</t>
  </si>
  <si>
    <t>R5.17</t>
  </si>
  <si>
    <t>RR</t>
  </si>
  <si>
    <t>Remplacement de rails, ferrures en ADV</t>
  </si>
  <si>
    <t>R5.18</t>
  </si>
  <si>
    <t>MRAIL</t>
  </si>
  <si>
    <t>Maintenance des rails et des cœurs</t>
  </si>
  <si>
    <t>R5.19</t>
  </si>
  <si>
    <t>LRS</t>
  </si>
  <si>
    <t>Libération et incorporation</t>
  </si>
  <si>
    <t>Total des coefficients Ressources</t>
  </si>
  <si>
    <t>total heures maquette</t>
  </si>
  <si>
    <t>Total des coefficients Ressources &amp; SAE</t>
  </si>
  <si>
    <t>Hypothèse de 4 groupes Projet à encadrer</t>
  </si>
  <si>
    <t>Soit 60 heures réparties sur l'ensemble des SAE sur S5 &amp; S6</t>
  </si>
  <si>
    <t>Volume heures de cours</t>
  </si>
  <si>
    <t>Heures CM 1/3</t>
  </si>
  <si>
    <t>Heures TD</t>
  </si>
  <si>
    <t>Heures Projet Etudiants</t>
  </si>
  <si>
    <t>Rémunération enseigants Projets</t>
  </si>
  <si>
    <t>BLOC DE COMPETENCES RNCP 30163</t>
  </si>
  <si>
    <t>N° ET INTITULE DU BLOC</t>
  </si>
  <si>
    <t>LISTE DE COMPETENCES</t>
  </si>
  <si>
    <t>RNCP 30163BC01</t>
  </si>
  <si>
    <t>Utiliser les outils numériques de référence et les règles de sécurité informatiquepouracquérir, traiter, produire et diffuser de l'information ainsi que pour collaborer en interne et en externe</t>
  </si>
  <si>
    <t>Usages numériques</t>
  </si>
  <si>
    <t>RNCP 30163BC02</t>
  </si>
  <si>
    <t>Identifier, sélectionner et analyser avecesprit critique diverses ressources dans son domaine de spécialitépour documenter un sujet et synthétiser ces données en vue de leur exploitation.</t>
  </si>
  <si>
    <t>Exploitation de données à des fins d'analyse</t>
  </si>
  <si>
    <t>Analyser et synthétiser des données en vue de leur exploitation</t>
  </si>
  <si>
    <t>Développer une argumentation avec esprit critique</t>
  </si>
  <si>
    <t>RNCP 30163BC03</t>
  </si>
  <si>
    <t>Se servir aisément des différents registres d'expression écrite et orale de la languefrançaise.</t>
  </si>
  <si>
    <t>Expression et communication écrites et orales</t>
  </si>
  <si>
    <t>Communiquer par oral et par écrit, de façon claire et non ambigüe, dans au moins une langue étrangère.</t>
  </si>
  <si>
    <t>RNCP 30163BC04</t>
  </si>
  <si>
    <t>Identifier et situer les champs professionnels potentiellement en relation avec les acquisde la mention ainsi que les parcours possibles pour y accéder.</t>
  </si>
  <si>
    <t>Positionnement vis-à-vis d'un champ professionnel</t>
  </si>
  <si>
    <t>Caractériser et valoriser son identité, ses compétences et son projet professionnel en fonction d'un contexte.</t>
  </si>
  <si>
    <t>Identifier le processus de production, de diffusion et de valorisation des savoirs.</t>
  </si>
  <si>
    <t>RNCP 30163BC05</t>
  </si>
  <si>
    <t>Situer son rôle et sa mission au sein d'une organisation pour s'adapter et prendre des initiatives.</t>
  </si>
  <si>
    <t>Action en responsabilité au sein d'une organisation professionnelle</t>
  </si>
  <si>
    <t>Respecter les principes d'éthique, de déontologie et de responsabilité environnementale.</t>
  </si>
  <si>
    <t>Travailler en équipe et en réseau ainsi qu'en autonomie et responsabilité au service d'un projet.</t>
  </si>
  <si>
    <t>Analyser ses actions en situation professionnelle, s'autoévaluer pour améliorer sa pratique.</t>
  </si>
  <si>
    <t>RNCP 30163BC06</t>
  </si>
  <si>
    <t>Avoir un bon relationnel dans le cadre de négociations commerciales avec un client</t>
  </si>
  <si>
    <t>Mise en œuvre de stratégies marketing et commercialisation</t>
  </si>
  <si>
    <t>Négocier avec la clientèle</t>
  </si>
  <si>
    <t>S'adapter aux évolutions du marché</t>
  </si>
  <si>
    <t>Maîtriser la différence entre produits et services</t>
  </si>
  <si>
    <t>RNCP 30163BC07</t>
  </si>
  <si>
    <t>Mettre en œuvre les processus de fabrication des produits techniques</t>
  </si>
  <si>
    <t>Gestion et adaptation des processus de production</t>
  </si>
  <si>
    <t>RNCP 30163BC08</t>
  </si>
  <si>
    <t>Maîtriser les normes de qualité</t>
  </si>
  <si>
    <t>Application de la réglementation du secteur en matière de qualité, hygiène, sécurité et environnement</t>
  </si>
  <si>
    <t>Manager la qualité</t>
  </si>
  <si>
    <t>RNCP 30163BC09</t>
  </si>
  <si>
    <t>Gérer la relation client en cas d'impayé</t>
  </si>
  <si>
    <t>Mise en œuvre des règles et procédures juridiques (contrats, propriété intellectuelle) et commerciales</t>
  </si>
  <si>
    <t>RNCP 30163BC10</t>
  </si>
  <si>
    <t>Maîtriser la rentabilité des actions proposées.</t>
  </si>
  <si>
    <t>Maîtrise des différentes dimensions de la gestion d'une organisation</t>
  </si>
  <si>
    <t>La LP a été accréditée en FA sur la base de 405h hors projets, la règle est 1/3 de CM.</t>
  </si>
  <si>
    <t>Pour cette LP il y aurait 136 h de CM à répartir, et 274h de TD.</t>
  </si>
  <si>
    <t>105 h de projets se rajoutent à cela, mais ce sont des projets semi-encadrés qui doivent être valorisés 15htd par groupe TD. (les étudiants signent pour 105h TD mais ils ne seront encadrés par un enseignant que pour un volume de 15h TD.</t>
  </si>
  <si>
    <t>Source: Sylvie VERHE - mail du 1er décembre 22</t>
  </si>
  <si>
    <t>Mise en situation professionnelle (projet + stage) = au moins 1/3 des ECTS, soit 20 ECTS</t>
  </si>
  <si>
    <t>Modalités de Contrôle des Connaissances</t>
  </si>
  <si>
    <t>Licences professionnelles - IUT de Cergy-Pontoise</t>
  </si>
  <si>
    <t>Cadre réglementaire</t>
  </si>
  <si>
    <t xml:space="preserve">Arrêté du 6 décembre 2019 modifié portant réforme de la licence professionnelle 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</si>
  <si>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</si>
  <si>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</si>
  <si>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</si>
  <si>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</si>
  <si>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</si>
  <si>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</si>
  <si>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</si>
  <si>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</si>
  <si>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</si>
  <si>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La note finale de l'UE est la moyenne pondérée des EC constitutifs affectés de leurs ECTS </t>
  </si>
  <si>
    <t>Les UE se compensent-elles ?</t>
  </si>
  <si>
    <t>Il n'existe pas de compensation entre compétences</t>
  </si>
  <si>
    <t>Règles concernant la période en alternance de Licence Professionnelle</t>
  </si>
  <si>
    <t xml:space="preserve">La période en alternance fait l'objet d'un rapport écrit </t>
  </si>
  <si>
    <t>La période en alternance fait l'objet d'une soutenance orale</t>
  </si>
  <si>
    <t>Existe-t-il une 2e session ?</t>
  </si>
  <si>
    <t>Non, session unique</t>
  </si>
  <si>
    <t>Notes-seuils</t>
  </si>
  <si>
    <t>Existe-t-il des notes-seuils ?</t>
  </si>
  <si>
    <t>OUI</t>
  </si>
  <si>
    <t>Sur quelles UE ?</t>
  </si>
  <si>
    <t>Toutes</t>
  </si>
  <si>
    <t>Seuil sur 20</t>
  </si>
  <si>
    <t>10/20</t>
  </si>
  <si>
    <t>Mode de validation de la Licence Professionnelle</t>
  </si>
  <si>
    <t>La formation valide l'obtention de 60 crédits ECTS</t>
  </si>
  <si>
    <t>Oui pour l'année</t>
  </si>
  <si>
    <t>La licence professionnelle sanctionne un niveau correspondant à 180 crédits ECTS</t>
  </si>
  <si>
    <t>Le diplôme de Licence professionnelle repose sur la moyenne de l'année de LP</t>
  </si>
  <si>
    <t>Non</t>
  </si>
  <si>
    <t>Toutes les UE doivent être acquises pour valider l'année</t>
  </si>
  <si>
    <t>Le jury autorise le redoublement de la Licence Professionnelle</t>
  </si>
  <si>
    <t>Mention au diplôme</t>
  </si>
  <si>
    <t>Mention du diplôme : mention Passable : 10≤m&lt;12 ; Assez-Bien : 12≤m&lt;14 ; Bien : 14≤m&lt;16 ; Très Bien : m≥16</t>
  </si>
  <si>
    <t>Pas de mention</t>
  </si>
  <si>
    <t>ANNEE 2025-2026</t>
  </si>
  <si>
    <t>SESSION UNIQUE</t>
  </si>
  <si>
    <t>Nb de Groupes</t>
  </si>
  <si>
    <t>Coût HETD</t>
  </si>
  <si>
    <t>TD</t>
  </si>
  <si>
    <t>Total 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</si>
</sst>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sz val="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000000"/>
      <name val="Arial"/>
      <family val="2"/>
    </font>
    <font>
      <b/>
      <sz val="10"/>
      <color indexed="6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9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9"/>
      <name val="Calibri"/>
      <family val="2"/>
    </font>
    <font>
      <b/>
      <sz val="14"/>
      <color indexed="8"/>
      <name val="Calibri"/>
      <family val="2"/>
    </font>
    <font>
      <b/>
      <sz val="12"/>
      <color rgb="FF0070C0"/>
      <name val="Calibri"/>
      <family val="2"/>
      <scheme val="minor"/>
    </font>
    <font>
      <b/>
      <sz val="11"/>
      <name val="Calibri"/>
      <family val="2"/>
      <charset val="1"/>
    </font>
    <font>
      <b/>
      <sz val="10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name val="Calibri"/>
      <family val="2"/>
      <charset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rgb="FFE6E0EC"/>
      </patternFill>
    </fill>
    <fill>
      <patternFill patternType="solid">
        <fgColor rgb="FFFDEADA"/>
        <bgColor rgb="FFE7EEF5"/>
      </patternFill>
    </fill>
    <fill>
      <patternFill patternType="solid">
        <fgColor theme="0" tint="-0.14999847407452621"/>
        <bgColor rgb="FFE7EEF5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9" fillId="0" borderId="0"/>
  </cellStyleXfs>
  <cellXfs count="31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5" fillId="2" borderId="2" xfId="0" applyFont="1" applyFill="1" applyBorder="1"/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5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/>
    <xf numFmtId="0" fontId="5" fillId="4" borderId="5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/>
    <xf numFmtId="0" fontId="4" fillId="4" borderId="2" xfId="0" applyFont="1" applyFill="1" applyBorder="1" applyAlignment="1">
      <alignment wrapText="1"/>
    </xf>
    <xf numFmtId="0" fontId="5" fillId="4" borderId="2" xfId="0" applyFont="1" applyFill="1" applyBorder="1" applyAlignment="1">
      <alignment wrapText="1"/>
    </xf>
    <xf numFmtId="0" fontId="5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/>
    </xf>
    <xf numFmtId="0" fontId="5" fillId="4" borderId="2" xfId="0" applyFont="1" applyFill="1" applyBorder="1"/>
    <xf numFmtId="0" fontId="4" fillId="4" borderId="6" xfId="0" applyFont="1" applyFill="1" applyBorder="1" applyAlignment="1">
      <alignment horizontal="center"/>
    </xf>
    <xf numFmtId="0" fontId="0" fillId="4" borderId="4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0" borderId="0" xfId="0" applyFont="1"/>
    <xf numFmtId="0" fontId="10" fillId="5" borderId="0" xfId="2" applyFont="1" applyFill="1" applyAlignment="1">
      <alignment vertical="center"/>
    </xf>
    <xf numFmtId="0" fontId="11" fillId="5" borderId="0" xfId="2" applyFont="1" applyFill="1" applyAlignment="1">
      <alignment vertical="center"/>
    </xf>
    <xf numFmtId="0" fontId="11" fillId="5" borderId="0" xfId="0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" fillId="0" borderId="0" xfId="0" applyFont="1"/>
    <xf numFmtId="0" fontId="15" fillId="0" borderId="8" xfId="3" applyFont="1" applyBorder="1" applyAlignment="1">
      <alignment horizontal="left" vertical="center"/>
    </xf>
    <xf numFmtId="0" fontId="16" fillId="0" borderId="9" xfId="3" applyFont="1" applyBorder="1" applyAlignment="1">
      <alignment horizontal="left" vertical="center"/>
    </xf>
    <xf numFmtId="0" fontId="16" fillId="0" borderId="10" xfId="3" applyFont="1" applyBorder="1" applyAlignment="1">
      <alignment horizontal="left" vertical="center"/>
    </xf>
    <xf numFmtId="0" fontId="16" fillId="0" borderId="1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7" fillId="6" borderId="8" xfId="3" applyFont="1" applyFill="1" applyBorder="1" applyAlignment="1">
      <alignment horizontal="center" vertical="center" wrapText="1"/>
    </xf>
    <xf numFmtId="0" fontId="17" fillId="6" borderId="12" xfId="3" applyFont="1" applyFill="1" applyBorder="1" applyAlignment="1">
      <alignment horizontal="center" vertical="center" wrapText="1"/>
    </xf>
    <xf numFmtId="0" fontId="17" fillId="6" borderId="9" xfId="3" applyFont="1" applyFill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 wrapText="1"/>
    </xf>
    <xf numFmtId="0" fontId="16" fillId="0" borderId="8" xfId="3" applyFont="1" applyBorder="1" applyAlignment="1">
      <alignment vertical="center" wrapText="1" shrinkToFit="1"/>
    </xf>
    <xf numFmtId="0" fontId="16" fillId="0" borderId="9" xfId="3" applyFont="1" applyBorder="1" applyAlignment="1">
      <alignment vertical="center" wrapText="1" shrinkToFit="1"/>
    </xf>
    <xf numFmtId="0" fontId="16" fillId="0" borderId="8" xfId="3" applyFont="1" applyBorder="1" applyAlignment="1">
      <alignment horizontal="center" vertical="center" wrapText="1" shrinkToFit="1"/>
    </xf>
    <xf numFmtId="0" fontId="16" fillId="0" borderId="10" xfId="3" applyFont="1" applyBorder="1" applyAlignment="1">
      <alignment horizontal="center" vertical="center" wrapText="1" shrinkToFit="1"/>
    </xf>
    <xf numFmtId="0" fontId="16" fillId="0" borderId="9" xfId="3" applyFont="1" applyBorder="1" applyAlignment="1">
      <alignment horizontal="center" vertical="center" wrapText="1" shrinkToFit="1"/>
    </xf>
    <xf numFmtId="0" fontId="16" fillId="0" borderId="0" xfId="3" applyFont="1" applyAlignment="1">
      <alignment horizontal="left" vertical="center" wrapText="1"/>
    </xf>
    <xf numFmtId="0" fontId="18" fillId="0" borderId="0" xfId="0" applyFont="1"/>
    <xf numFmtId="0" fontId="15" fillId="4" borderId="13" xfId="3" applyFont="1" applyFill="1" applyBorder="1" applyAlignment="1">
      <alignment vertical="center"/>
    </xf>
    <xf numFmtId="0" fontId="19" fillId="4" borderId="14" xfId="3" applyFont="1" applyFill="1" applyBorder="1" applyAlignment="1">
      <alignment vertical="center"/>
    </xf>
    <xf numFmtId="0" fontId="15" fillId="4" borderId="14" xfId="3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13" xfId="3" applyFont="1" applyBorder="1" applyAlignment="1">
      <alignment vertical="center"/>
    </xf>
    <xf numFmtId="0" fontId="15" fillId="0" borderId="15" xfId="3" applyFont="1" applyBorder="1" applyAlignment="1">
      <alignment horizontal="center" vertical="center"/>
    </xf>
    <xf numFmtId="0" fontId="15" fillId="6" borderId="13" xfId="3" applyFont="1" applyFill="1" applyBorder="1" applyAlignment="1">
      <alignment horizontal="center" vertical="center"/>
    </xf>
    <xf numFmtId="0" fontId="15" fillId="6" borderId="16" xfId="3" applyFont="1" applyFill="1" applyBorder="1" applyAlignment="1">
      <alignment horizontal="center" vertical="center"/>
    </xf>
    <xf numFmtId="0" fontId="15" fillId="6" borderId="17" xfId="3" applyFont="1" applyFill="1" applyBorder="1" applyAlignment="1">
      <alignment horizontal="center" vertical="center"/>
    </xf>
    <xf numFmtId="0" fontId="15" fillId="6" borderId="14" xfId="3" applyFont="1" applyFill="1" applyBorder="1" applyAlignment="1">
      <alignment horizontal="center" vertical="center"/>
    </xf>
    <xf numFmtId="0" fontId="20" fillId="4" borderId="13" xfId="3" applyFont="1" applyFill="1" applyBorder="1" applyAlignment="1">
      <alignment horizontal="center" vertical="center"/>
    </xf>
    <xf numFmtId="0" fontId="20" fillId="4" borderId="14" xfId="3" applyFont="1" applyFill="1" applyBorder="1" applyAlignment="1">
      <alignment horizontal="center" vertical="center" wrapText="1"/>
    </xf>
    <xf numFmtId="0" fontId="20" fillId="4" borderId="18" xfId="3" applyFont="1" applyFill="1" applyBorder="1" applyAlignment="1">
      <alignment horizontal="center" vertical="center" wrapText="1"/>
    </xf>
    <xf numFmtId="0" fontId="15" fillId="4" borderId="13" xfId="3" applyFont="1" applyFill="1" applyBorder="1" applyAlignment="1">
      <alignment horizontal="center" vertical="center"/>
    </xf>
    <xf numFmtId="0" fontId="15" fillId="4" borderId="18" xfId="3" applyFont="1" applyFill="1" applyBorder="1" applyAlignment="1">
      <alignment horizontal="center" vertical="center"/>
    </xf>
    <xf numFmtId="0" fontId="15" fillId="4" borderId="14" xfId="3" applyFont="1" applyFill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15" fillId="4" borderId="0" xfId="3" applyFont="1" applyFill="1" applyAlignment="1">
      <alignment horizontal="center" vertical="center" wrapText="1"/>
    </xf>
    <xf numFmtId="9" fontId="15" fillId="4" borderId="20" xfId="3" applyNumberFormat="1" applyFont="1" applyFill="1" applyBorder="1" applyAlignment="1">
      <alignment horizontal="center" vertical="center" wrapText="1"/>
    </xf>
    <xf numFmtId="0" fontId="15" fillId="4" borderId="18" xfId="3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22" fillId="6" borderId="13" xfId="3" applyFont="1" applyFill="1" applyBorder="1" applyAlignment="1">
      <alignment horizontal="center" vertical="center"/>
    </xf>
    <xf numFmtId="0" fontId="22" fillId="6" borderId="16" xfId="3" applyFont="1" applyFill="1" applyBorder="1" applyAlignment="1">
      <alignment horizontal="center" vertical="center"/>
    </xf>
    <xf numFmtId="0" fontId="22" fillId="6" borderId="17" xfId="3" applyFont="1" applyFill="1" applyBorder="1" applyAlignment="1">
      <alignment horizontal="center" vertical="center"/>
    </xf>
    <xf numFmtId="0" fontId="22" fillId="6" borderId="14" xfId="3" applyFont="1" applyFill="1" applyBorder="1" applyAlignment="1">
      <alignment horizontal="center" vertical="center"/>
    </xf>
    <xf numFmtId="0" fontId="22" fillId="7" borderId="10" xfId="3" applyFont="1" applyFill="1" applyBorder="1" applyAlignment="1">
      <alignment horizontal="center" vertical="center" wrapText="1"/>
    </xf>
    <xf numFmtId="0" fontId="15" fillId="4" borderId="24" xfId="3" applyFont="1" applyFill="1" applyBorder="1" applyAlignment="1">
      <alignment vertical="center"/>
    </xf>
    <xf numFmtId="0" fontId="15" fillId="0" borderId="25" xfId="3" applyFont="1" applyBorder="1" applyAlignment="1">
      <alignment horizontal="center" vertical="center"/>
    </xf>
    <xf numFmtId="0" fontId="15" fillId="4" borderId="0" xfId="3" applyFont="1" applyFill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15" fillId="4" borderId="23" xfId="3" applyFont="1" applyFill="1" applyBorder="1" applyAlignment="1">
      <alignment vertical="center"/>
    </xf>
    <xf numFmtId="0" fontId="15" fillId="4" borderId="22" xfId="3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0" fontId="15" fillId="4" borderId="23" xfId="3" applyFont="1" applyFill="1" applyBorder="1" applyAlignment="1">
      <alignment horizontal="center" vertical="center"/>
    </xf>
    <xf numFmtId="0" fontId="15" fillId="4" borderId="28" xfId="3" applyFont="1" applyFill="1" applyBorder="1" applyAlignment="1">
      <alignment horizontal="center" vertical="center"/>
    </xf>
    <xf numFmtId="0" fontId="15" fillId="4" borderId="29" xfId="3" applyFont="1" applyFill="1" applyBorder="1" applyAlignment="1">
      <alignment horizontal="center" vertical="center"/>
    </xf>
    <xf numFmtId="0" fontId="15" fillId="4" borderId="22" xfId="3" applyFont="1" applyFill="1" applyBorder="1" applyAlignment="1">
      <alignment horizontal="center" vertical="center"/>
    </xf>
    <xf numFmtId="0" fontId="15" fillId="4" borderId="24" xfId="3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0" fontId="15" fillId="4" borderId="24" xfId="3" applyFont="1" applyFill="1" applyBorder="1" applyAlignment="1">
      <alignment horizontal="center" vertical="center" wrapText="1"/>
    </xf>
    <xf numFmtId="0" fontId="15" fillId="8" borderId="22" xfId="3" applyFont="1" applyFill="1" applyBorder="1" applyAlignment="1">
      <alignment vertical="center"/>
    </xf>
    <xf numFmtId="0" fontId="13" fillId="8" borderId="0" xfId="0" applyFont="1" applyFill="1" applyAlignment="1">
      <alignment vertical="center"/>
    </xf>
    <xf numFmtId="0" fontId="15" fillId="8" borderId="23" xfId="3" applyFont="1" applyFill="1" applyBorder="1" applyAlignment="1">
      <alignment horizontal="center" vertical="center"/>
    </xf>
    <xf numFmtId="0" fontId="15" fillId="8" borderId="28" xfId="3" applyFont="1" applyFill="1" applyBorder="1" applyAlignment="1">
      <alignment horizontal="center" vertical="center"/>
    </xf>
    <xf numFmtId="0" fontId="15" fillId="8" borderId="29" xfId="3" applyFont="1" applyFill="1" applyBorder="1" applyAlignment="1">
      <alignment horizontal="center" vertical="center"/>
    </xf>
    <xf numFmtId="0" fontId="15" fillId="8" borderId="22" xfId="3" applyFont="1" applyFill="1" applyBorder="1" applyAlignment="1">
      <alignment horizontal="center" vertical="center"/>
    </xf>
    <xf numFmtId="0" fontId="20" fillId="8" borderId="13" xfId="3" applyFont="1" applyFill="1" applyBorder="1" applyAlignment="1">
      <alignment horizontal="center" vertical="center"/>
    </xf>
    <xf numFmtId="0" fontId="20" fillId="8" borderId="14" xfId="3" applyFont="1" applyFill="1" applyBorder="1" applyAlignment="1">
      <alignment horizontal="center" vertical="center" wrapText="1"/>
    </xf>
    <xf numFmtId="0" fontId="20" fillId="8" borderId="18" xfId="3" applyFont="1" applyFill="1" applyBorder="1" applyAlignment="1">
      <alignment horizontal="center" vertical="center" wrapText="1"/>
    </xf>
    <xf numFmtId="0" fontId="18" fillId="8" borderId="19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15" fillId="4" borderId="30" xfId="3" applyFont="1" applyFill="1" applyBorder="1" applyAlignment="1">
      <alignment vertical="center"/>
    </xf>
    <xf numFmtId="0" fontId="15" fillId="4" borderId="31" xfId="3" applyFont="1" applyFill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5" fillId="4" borderId="33" xfId="3" applyFont="1" applyFill="1" applyBorder="1" applyAlignment="1">
      <alignment horizontal="center" vertical="center"/>
    </xf>
    <xf numFmtId="0" fontId="15" fillId="4" borderId="34" xfId="3" applyFont="1" applyFill="1" applyBorder="1" applyAlignment="1">
      <alignment horizontal="center" vertical="center"/>
    </xf>
    <xf numFmtId="0" fontId="15" fillId="4" borderId="31" xfId="3" applyFont="1" applyFill="1" applyBorder="1" applyAlignment="1">
      <alignment horizontal="center" vertical="center"/>
    </xf>
    <xf numFmtId="0" fontId="20" fillId="4" borderId="30" xfId="3" applyFont="1" applyFill="1" applyBorder="1" applyAlignment="1">
      <alignment horizontal="center" vertical="center"/>
    </xf>
    <xf numFmtId="0" fontId="20" fillId="4" borderId="31" xfId="3" applyFont="1" applyFill="1" applyBorder="1" applyAlignment="1">
      <alignment horizontal="center" vertical="center" wrapText="1"/>
    </xf>
    <xf numFmtId="0" fontId="20" fillId="4" borderId="35" xfId="3" applyFont="1" applyFill="1" applyBorder="1" applyAlignment="1">
      <alignment horizontal="center" vertical="center" wrapText="1"/>
    </xf>
    <xf numFmtId="0" fontId="15" fillId="4" borderId="30" xfId="3" applyFont="1" applyFill="1" applyBorder="1" applyAlignment="1">
      <alignment horizontal="center" vertical="center"/>
    </xf>
    <xf numFmtId="0" fontId="15" fillId="4" borderId="35" xfId="3" applyFont="1" applyFill="1" applyBorder="1" applyAlignment="1">
      <alignment horizontal="center" vertical="center"/>
    </xf>
    <xf numFmtId="9" fontId="15" fillId="4" borderId="7" xfId="3" applyNumberFormat="1" applyFont="1" applyFill="1" applyBorder="1" applyAlignment="1">
      <alignment horizontal="center" vertical="center" wrapText="1"/>
    </xf>
    <xf numFmtId="0" fontId="24" fillId="0" borderId="0" xfId="3" applyFont="1" applyAlignment="1">
      <alignment horizontal="right" vertical="center"/>
    </xf>
    <xf numFmtId="0" fontId="24" fillId="0" borderId="0" xfId="3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9" fontId="25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19" xfId="0" applyBorder="1"/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28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4" borderId="24" xfId="3" applyFont="1" applyFill="1" applyBorder="1" applyAlignment="1">
      <alignment horizontal="center" vertical="center" wrapText="1"/>
    </xf>
    <xf numFmtId="0" fontId="20" fillId="4" borderId="23" xfId="3" applyFont="1" applyFill="1" applyBorder="1" applyAlignment="1">
      <alignment horizontal="center" vertical="center"/>
    </xf>
    <xf numFmtId="0" fontId="20" fillId="4" borderId="22" xfId="3" applyFont="1" applyFill="1" applyBorder="1" applyAlignment="1">
      <alignment horizontal="center" vertical="center" wrapText="1"/>
    </xf>
    <xf numFmtId="0" fontId="32" fillId="0" borderId="0" xfId="0" applyFont="1"/>
    <xf numFmtId="0" fontId="33" fillId="10" borderId="19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0" fillId="0" borderId="32" xfId="0" applyBorder="1"/>
    <xf numFmtId="0" fontId="0" fillId="9" borderId="6" xfId="0" applyFill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20" xfId="0" applyBorder="1" applyAlignment="1">
      <alignment vertical="center"/>
    </xf>
    <xf numFmtId="0" fontId="0" fillId="9" borderId="7" xfId="0" applyFill="1" applyBorder="1"/>
    <xf numFmtId="0" fontId="2" fillId="0" borderId="11" xfId="0" applyFont="1" applyBorder="1"/>
    <xf numFmtId="0" fontId="0" fillId="0" borderId="6" xfId="0" applyBorder="1"/>
    <xf numFmtId="0" fontId="0" fillId="0" borderId="3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0" xfId="0" applyBorder="1" applyAlignment="1">
      <alignment wrapText="1"/>
    </xf>
    <xf numFmtId="0" fontId="0" fillId="9" borderId="20" xfId="0" applyFill="1" applyBorder="1" applyAlignment="1">
      <alignment vertical="center"/>
    </xf>
    <xf numFmtId="0" fontId="0" fillId="0" borderId="20" xfId="0" applyBorder="1"/>
    <xf numFmtId="0" fontId="0" fillId="9" borderId="20" xfId="0" applyFill="1" applyBorder="1"/>
    <xf numFmtId="0" fontId="0" fillId="9" borderId="6" xfId="0" applyFill="1" applyBorder="1"/>
    <xf numFmtId="0" fontId="0" fillId="0" borderId="7" xfId="0" applyBorder="1" applyAlignment="1">
      <alignment vertical="center"/>
    </xf>
    <xf numFmtId="0" fontId="34" fillId="11" borderId="0" xfId="0" applyFont="1" applyFill="1" applyAlignment="1">
      <alignment vertical="center" wrapText="1"/>
    </xf>
    <xf numFmtId="0" fontId="34" fillId="11" borderId="0" xfId="0" applyFont="1" applyFill="1" applyAlignment="1">
      <alignment vertical="top" wrapText="1"/>
    </xf>
    <xf numFmtId="0" fontId="0" fillId="11" borderId="0" xfId="0" applyFill="1"/>
    <xf numFmtId="0" fontId="0" fillId="0" borderId="0" xfId="0" applyAlignment="1">
      <alignment horizontal="left"/>
    </xf>
    <xf numFmtId="0" fontId="15" fillId="4" borderId="1" xfId="3" applyFont="1" applyFill="1" applyBorder="1" applyAlignment="1">
      <alignment horizontal="center" vertical="center" wrapText="1"/>
    </xf>
    <xf numFmtId="9" fontId="15" fillId="4" borderId="6" xfId="3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5" fillId="4" borderId="5" xfId="0" applyFont="1" applyFill="1" applyBorder="1" applyAlignment="1">
      <alignment wrapText="1"/>
    </xf>
    <xf numFmtId="0" fontId="5" fillId="4" borderId="5" xfId="0" applyFont="1" applyFill="1" applyBorder="1"/>
    <xf numFmtId="0" fontId="4" fillId="4" borderId="7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5" fillId="8" borderId="14" xfId="3" applyFont="1" applyFill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7" fillId="6" borderId="10" xfId="3" applyFont="1" applyFill="1" applyBorder="1" applyAlignment="1">
      <alignment horizontal="center" vertical="center" wrapText="1"/>
    </xf>
    <xf numFmtId="0" fontId="15" fillId="8" borderId="36" xfId="3" applyFont="1" applyFill="1" applyBorder="1" applyAlignment="1">
      <alignment horizontal="center" vertical="center"/>
    </xf>
    <xf numFmtId="0" fontId="13" fillId="8" borderId="25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5" fillId="0" borderId="0" xfId="3" applyFont="1" applyAlignment="1">
      <alignment vertical="center"/>
    </xf>
    <xf numFmtId="0" fontId="15" fillId="0" borderId="0" xfId="3" applyFont="1" applyAlignment="1">
      <alignment vertical="center" wrapText="1"/>
    </xf>
    <xf numFmtId="0" fontId="15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20" fillId="0" borderId="0" xfId="3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9" fontId="15" fillId="0" borderId="0" xfId="3" applyNumberFormat="1" applyFont="1" applyAlignment="1">
      <alignment horizontal="center" vertical="center" wrapText="1"/>
    </xf>
    <xf numFmtId="0" fontId="22" fillId="0" borderId="25" xfId="3" applyFont="1" applyBorder="1" applyAlignment="1">
      <alignment horizontal="center" vertical="center"/>
    </xf>
    <xf numFmtId="0" fontId="35" fillId="0" borderId="0" xfId="3" applyFont="1" applyAlignment="1">
      <alignment horizontal="right" vertical="center"/>
    </xf>
    <xf numFmtId="0" fontId="35" fillId="0" borderId="0" xfId="3" applyFont="1" applyAlignment="1">
      <alignment horizontal="center" vertical="center"/>
    </xf>
    <xf numFmtId="0" fontId="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4" borderId="22" xfId="3" applyFont="1" applyFill="1" applyBorder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" fillId="4" borderId="26" xfId="3" applyFont="1" applyFill="1" applyBorder="1" applyAlignment="1">
      <alignment horizontal="center" vertical="center" wrapText="1"/>
    </xf>
    <xf numFmtId="0" fontId="3" fillId="4" borderId="27" xfId="3" applyFont="1" applyFill="1" applyBorder="1" applyAlignment="1">
      <alignment horizontal="center" vertical="center" wrapText="1"/>
    </xf>
    <xf numFmtId="0" fontId="36" fillId="4" borderId="0" xfId="0" applyFont="1" applyFill="1" applyAlignment="1">
      <alignment vertical="center"/>
    </xf>
    <xf numFmtId="0" fontId="15" fillId="6" borderId="38" xfId="3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8" fillId="8" borderId="19" xfId="0" applyFont="1" applyFill="1" applyBorder="1" applyAlignment="1">
      <alignment horizontal="left" vertical="center"/>
    </xf>
    <xf numFmtId="0" fontId="14" fillId="4" borderId="0" xfId="3" applyFont="1" applyFill="1" applyAlignment="1">
      <alignment horizontal="left" vertical="center"/>
    </xf>
    <xf numFmtId="0" fontId="13" fillId="0" borderId="19" xfId="0" applyFont="1" applyBorder="1" applyAlignment="1">
      <alignment vertical="center"/>
    </xf>
    <xf numFmtId="0" fontId="14" fillId="4" borderId="4" xfId="3" applyFont="1" applyFill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0" fontId="11" fillId="5" borderId="0" xfId="0" applyFont="1" applyFill="1" applyAlignment="1">
      <alignment horizontal="left" vertical="center"/>
    </xf>
    <xf numFmtId="0" fontId="39" fillId="0" borderId="0" xfId="0" applyNumberFormat="1" applyFont="1" applyFill="1" applyBorder="1" applyAlignment="1" applyProtection="1"/>
    <xf numFmtId="0" fontId="44" fillId="12" borderId="39" xfId="0" applyNumberFormat="1" applyFont="1" applyFill="1" applyBorder="1" applyAlignment="1" applyProtection="1">
      <alignment horizontal="center" vertical="center"/>
    </xf>
    <xf numFmtId="0" fontId="44" fillId="12" borderId="42" xfId="0" applyNumberFormat="1" applyFont="1" applyFill="1" applyBorder="1" applyAlignment="1" applyProtection="1">
      <alignment horizontal="center" vertical="center"/>
    </xf>
    <xf numFmtId="0" fontId="41" fillId="13" borderId="39" xfId="0" applyNumberFormat="1" applyFont="1" applyFill="1" applyBorder="1" applyAlignment="1" applyProtection="1">
      <alignment horizontal="left" vertical="center" wrapText="1"/>
    </xf>
    <xf numFmtId="0" fontId="41" fillId="13" borderId="42" xfId="0" applyNumberFormat="1" applyFont="1" applyFill="1" applyBorder="1" applyAlignment="1" applyProtection="1">
      <alignment horizontal="left" vertical="center" wrapText="1"/>
    </xf>
    <xf numFmtId="0" fontId="42" fillId="14" borderId="39" xfId="0" applyNumberFormat="1" applyFont="1" applyFill="1" applyBorder="1" applyAlignment="1" applyProtection="1">
      <alignment horizontal="center" vertical="center" wrapText="1"/>
    </xf>
    <xf numFmtId="0" fontId="42" fillId="14" borderId="42" xfId="0" applyNumberFormat="1" applyFont="1" applyFill="1" applyBorder="1" applyAlignment="1" applyProtection="1">
      <alignment horizontal="center" vertical="center" wrapText="1"/>
    </xf>
    <xf numFmtId="0" fontId="41" fillId="15" borderId="39" xfId="0" applyNumberFormat="1" applyFont="1" applyFill="1" applyBorder="1" applyAlignment="1" applyProtection="1">
      <alignment vertical="center" wrapText="1"/>
    </xf>
    <xf numFmtId="0" fontId="41" fillId="15" borderId="42" xfId="0" applyNumberFormat="1" applyFont="1" applyFill="1" applyBorder="1" applyAlignment="1" applyProtection="1">
      <alignment wrapText="1"/>
    </xf>
    <xf numFmtId="17" fontId="41" fillId="15" borderId="42" xfId="0" quotePrefix="1" applyNumberFormat="1" applyFont="1" applyFill="1" applyBorder="1" applyAlignment="1" applyProtection="1">
      <alignment wrapText="1"/>
    </xf>
    <xf numFmtId="0" fontId="41" fillId="15" borderId="43" xfId="0" applyNumberFormat="1" applyFont="1" applyFill="1" applyBorder="1" applyAlignment="1" applyProtection="1">
      <alignment vertical="center" wrapText="1"/>
    </xf>
    <xf numFmtId="0" fontId="41" fillId="15" borderId="44" xfId="0" applyNumberFormat="1" applyFont="1" applyFill="1" applyBorder="1" applyAlignment="1" applyProtection="1">
      <alignment wrapText="1"/>
    </xf>
    <xf numFmtId="0" fontId="43" fillId="0" borderId="45" xfId="0" applyNumberFormat="1" applyFont="1" applyFill="1" applyBorder="1" applyAlignment="1" applyProtection="1">
      <alignment horizontal="center" vertical="center"/>
    </xf>
    <xf numFmtId="0" fontId="39" fillId="0" borderId="45" xfId="0" applyNumberFormat="1" applyFont="1" applyFill="1" applyBorder="1" applyAlignment="1" applyProtection="1">
      <alignment horizontal="left" vertical="center"/>
    </xf>
    <xf numFmtId="0" fontId="39" fillId="0" borderId="0" xfId="0" applyNumberFormat="1" applyFont="1" applyFill="1" applyBorder="1" applyAlignment="1" applyProtection="1">
      <alignment horizontal="left"/>
    </xf>
    <xf numFmtId="0" fontId="45" fillId="4" borderId="0" xfId="0" applyFont="1" applyFill="1" applyAlignment="1">
      <alignment vertical="center"/>
    </xf>
    <xf numFmtId="0" fontId="15" fillId="4" borderId="14" xfId="3" applyFont="1" applyFill="1" applyBorder="1" applyAlignment="1">
      <alignment horizontal="center" vertical="center" wrapText="1"/>
    </xf>
    <xf numFmtId="0" fontId="15" fillId="8" borderId="14" xfId="3" applyFont="1" applyFill="1" applyBorder="1" applyAlignment="1">
      <alignment horizontal="center" vertical="center" wrapText="1"/>
    </xf>
    <xf numFmtId="0" fontId="15" fillId="8" borderId="18" xfId="3" applyFont="1" applyFill="1" applyBorder="1" applyAlignment="1">
      <alignment horizontal="center" vertical="center" wrapText="1"/>
    </xf>
    <xf numFmtId="0" fontId="19" fillId="4" borderId="14" xfId="3" applyFont="1" applyFill="1" applyBorder="1" applyAlignment="1">
      <alignment horizontal="center" vertical="center" wrapText="1"/>
    </xf>
    <xf numFmtId="0" fontId="19" fillId="8" borderId="14" xfId="3" applyFont="1" applyFill="1" applyBorder="1" applyAlignment="1">
      <alignment horizontal="center" vertical="center" wrapText="1"/>
    </xf>
    <xf numFmtId="0" fontId="19" fillId="4" borderId="22" xfId="3" applyFont="1" applyFill="1" applyBorder="1" applyAlignment="1">
      <alignment horizontal="center" vertical="center" wrapText="1"/>
    </xf>
    <xf numFmtId="0" fontId="19" fillId="4" borderId="31" xfId="3" applyFont="1" applyFill="1" applyBorder="1" applyAlignment="1">
      <alignment horizontal="center" vertical="center" wrapText="1"/>
    </xf>
    <xf numFmtId="0" fontId="15" fillId="4" borderId="19" xfId="3" applyFont="1" applyFill="1" applyBorder="1" applyAlignment="1">
      <alignment horizontal="center" vertical="center"/>
    </xf>
    <xf numFmtId="0" fontId="15" fillId="4" borderId="19" xfId="3" applyFont="1" applyFill="1" applyBorder="1" applyAlignment="1">
      <alignment horizontal="center" vertical="center" wrapText="1"/>
    </xf>
    <xf numFmtId="0" fontId="46" fillId="16" borderId="40" xfId="0" applyFont="1" applyFill="1" applyBorder="1" applyAlignment="1">
      <alignment horizontal="center" vertical="center"/>
    </xf>
    <xf numFmtId="0" fontId="46" fillId="16" borderId="2" xfId="0" applyFont="1" applyFill="1" applyBorder="1" applyAlignment="1">
      <alignment horizontal="center" vertical="center"/>
    </xf>
    <xf numFmtId="0" fontId="47" fillId="16" borderId="2" xfId="0" applyFont="1" applyFill="1" applyBorder="1" applyAlignment="1">
      <alignment horizontal="center" vertical="center"/>
    </xf>
    <xf numFmtId="0" fontId="47" fillId="16" borderId="41" xfId="0" applyFont="1" applyFill="1" applyBorder="1" applyAlignment="1">
      <alignment horizontal="center" vertical="center"/>
    </xf>
    <xf numFmtId="0" fontId="47" fillId="16" borderId="8" xfId="3" applyFont="1" applyFill="1" applyBorder="1" applyAlignment="1">
      <alignment vertical="center"/>
    </xf>
    <xf numFmtId="0" fontId="47" fillId="16" borderId="9" xfId="3" applyFont="1" applyFill="1" applyBorder="1" applyAlignment="1">
      <alignment vertical="center"/>
    </xf>
    <xf numFmtId="0" fontId="47" fillId="16" borderId="10" xfId="3" applyFont="1" applyFill="1" applyBorder="1" applyAlignment="1">
      <alignment vertical="center"/>
    </xf>
    <xf numFmtId="0" fontId="48" fillId="17" borderId="13" xfId="3" applyFont="1" applyFill="1" applyBorder="1" applyAlignment="1">
      <alignment horizontal="center" vertical="center" wrapText="1"/>
    </xf>
    <xf numFmtId="0" fontId="48" fillId="17" borderId="46" xfId="3" applyFont="1" applyFill="1" applyBorder="1" applyAlignment="1">
      <alignment horizontal="center" vertical="center" wrapText="1"/>
    </xf>
    <xf numFmtId="0" fontId="48" fillId="18" borderId="27" xfId="3" applyFont="1" applyFill="1" applyBorder="1" applyAlignment="1">
      <alignment horizontal="center" vertical="center" wrapText="1"/>
    </xf>
    <xf numFmtId="0" fontId="48" fillId="18" borderId="18" xfId="3" applyFont="1" applyFill="1" applyBorder="1" applyAlignment="1">
      <alignment horizontal="center" vertical="center" wrapText="1"/>
    </xf>
    <xf numFmtId="0" fontId="48" fillId="0" borderId="13" xfId="3" applyFont="1" applyBorder="1" applyAlignment="1">
      <alignment horizontal="center" vertical="center" wrapText="1"/>
    </xf>
    <xf numFmtId="0" fontId="48" fillId="0" borderId="14" xfId="3" applyFont="1" applyBorder="1" applyAlignment="1">
      <alignment horizontal="center" vertical="center" wrapText="1"/>
    </xf>
    <xf numFmtId="0" fontId="48" fillId="9" borderId="18" xfId="3" applyFont="1" applyFill="1" applyBorder="1" applyAlignment="1">
      <alignment horizontal="center" vertical="center" wrapText="1"/>
    </xf>
    <xf numFmtId="0" fontId="48" fillId="0" borderId="13" xfId="3" applyFont="1" applyFill="1" applyBorder="1" applyAlignment="1">
      <alignment horizontal="center" vertical="center" wrapText="1"/>
    </xf>
    <xf numFmtId="0" fontId="48" fillId="17" borderId="19" xfId="3" applyFont="1" applyFill="1" applyBorder="1" applyAlignment="1">
      <alignment horizontal="center" vertical="center" wrapText="1"/>
    </xf>
    <xf numFmtId="0" fontId="49" fillId="17" borderId="19" xfId="3" applyFont="1" applyFill="1" applyBorder="1" applyAlignment="1">
      <alignment horizontal="center" vertical="center" wrapText="1"/>
    </xf>
    <xf numFmtId="0" fontId="48" fillId="0" borderId="19" xfId="3" applyFont="1" applyBorder="1" applyAlignment="1">
      <alignment horizontal="center" vertical="center" wrapText="1"/>
    </xf>
    <xf numFmtId="0" fontId="49" fillId="0" borderId="19" xfId="3" applyFont="1" applyBorder="1" applyAlignment="1">
      <alignment horizontal="center" vertical="center" wrapText="1"/>
    </xf>
    <xf numFmtId="0" fontId="48" fillId="0" borderId="19" xfId="3" applyFont="1" applyFill="1" applyBorder="1" applyAlignment="1">
      <alignment horizontal="center" vertical="center" wrapText="1"/>
    </xf>
    <xf numFmtId="0" fontId="49" fillId="0" borderId="19" xfId="3" applyFont="1" applyFill="1" applyBorder="1" applyAlignment="1">
      <alignment horizontal="center" vertical="center" wrapText="1"/>
    </xf>
    <xf numFmtId="2" fontId="24" fillId="0" borderId="0" xfId="3" applyNumberFormat="1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0" fontId="16" fillId="0" borderId="19" xfId="3" applyFont="1" applyBorder="1" applyAlignment="1">
      <alignment horizontal="left" vertical="center" wrapText="1"/>
    </xf>
    <xf numFmtId="0" fontId="40" fillId="12" borderId="40" xfId="0" applyNumberFormat="1" applyFont="1" applyFill="1" applyBorder="1" applyAlignment="1" applyProtection="1">
      <alignment horizontal="center" wrapText="1"/>
    </xf>
    <xf numFmtId="0" fontId="40" fillId="12" borderId="41" xfId="0" applyNumberFormat="1" applyFont="1" applyFill="1" applyBorder="1" applyAlignment="1" applyProtection="1">
      <alignment horizontal="center" wrapText="1"/>
    </xf>
    <xf numFmtId="0" fontId="40" fillId="12" borderId="39" xfId="0" applyNumberFormat="1" applyFont="1" applyFill="1" applyBorder="1" applyAlignment="1" applyProtection="1">
      <alignment horizontal="center" wrapText="1"/>
    </xf>
    <xf numFmtId="0" fontId="40" fillId="12" borderId="42" xfId="0" applyNumberFormat="1" applyFont="1" applyFill="1" applyBorder="1" applyAlignment="1" applyProtection="1">
      <alignment horizontal="center" wrapText="1"/>
    </xf>
    <xf numFmtId="0" fontId="46" fillId="16" borderId="2" xfId="0" applyFont="1" applyFill="1" applyBorder="1" applyAlignment="1">
      <alignment horizontal="center" vertical="center"/>
    </xf>
    <xf numFmtId="0" fontId="38" fillId="5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 shrinkToFit="1"/>
    </xf>
    <xf numFmtId="0" fontId="13" fillId="0" borderId="0" xfId="3" applyFont="1" applyAlignment="1">
      <alignment horizontal="center" vertical="center" wrapText="1" shrinkToFit="1"/>
    </xf>
    <xf numFmtId="0" fontId="5" fillId="2" borderId="5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0" fontId="5" fillId="3" borderId="5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wrapText="1"/>
    </xf>
    <xf numFmtId="0" fontId="5" fillId="4" borderId="5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3" fillId="7" borderId="8" xfId="3" applyFont="1" applyFill="1" applyBorder="1" applyAlignment="1">
      <alignment horizontal="right" vertical="center" wrapText="1"/>
    </xf>
    <xf numFmtId="0" fontId="23" fillId="7" borderId="9" xfId="3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9" borderId="11" xfId="0" applyFill="1" applyBorder="1" applyAlignment="1">
      <alignment horizontal="left" vertical="center"/>
    </xf>
    <xf numFmtId="0" fontId="0" fillId="9" borderId="32" xfId="0" applyFill="1" applyBorder="1" applyAlignment="1">
      <alignment horizontal="left" vertical="center"/>
    </xf>
  </cellXfs>
  <cellStyles count="4">
    <cellStyle name="Normal" xfId="0" builtinId="0"/>
    <cellStyle name="Normal 2" xfId="3" xr:uid="{00000000-0005-0000-0000-000001000000}"/>
    <cellStyle name="Normal 4" xfId="2" xr:uid="{00000000-0005-0000-0000-000002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workbookViewId="0">
      <selection activeCell="A4" sqref="A4"/>
    </sheetView>
  </sheetViews>
  <sheetFormatPr baseColWidth="10" defaultRowHeight="15" x14ac:dyDescent="0.25"/>
  <cols>
    <col min="1" max="2" width="45.140625" style="234" customWidth="1"/>
  </cols>
  <sheetData>
    <row r="1" spans="1:2" ht="15.75" x14ac:dyDescent="0.25">
      <c r="A1" s="283" t="s">
        <v>196</v>
      </c>
      <c r="B1" s="284"/>
    </row>
    <row r="2" spans="1:2" ht="15.75" x14ac:dyDescent="0.25">
      <c r="A2" s="285" t="s">
        <v>197</v>
      </c>
      <c r="B2" s="286"/>
    </row>
    <row r="3" spans="1:2" ht="18.75" x14ac:dyDescent="0.25">
      <c r="A3" s="235"/>
      <c r="B3" s="236"/>
    </row>
    <row r="4" spans="1:2" ht="30" x14ac:dyDescent="0.25">
      <c r="A4" s="237" t="s">
        <v>198</v>
      </c>
      <c r="B4" s="238" t="s">
        <v>199</v>
      </c>
    </row>
    <row r="5" spans="1:2" x14ac:dyDescent="0.25">
      <c r="A5" s="239" t="s">
        <v>200</v>
      </c>
      <c r="B5" s="240"/>
    </row>
    <row r="6" spans="1:2" ht="30" x14ac:dyDescent="0.25">
      <c r="A6" s="241" t="s">
        <v>201</v>
      </c>
      <c r="B6" s="242" t="s">
        <v>202</v>
      </c>
    </row>
    <row r="7" spans="1:2" ht="60" x14ac:dyDescent="0.25">
      <c r="A7" s="237" t="s">
        <v>203</v>
      </c>
      <c r="B7" s="238" t="s">
        <v>204</v>
      </c>
    </row>
    <row r="8" spans="1:2" x14ac:dyDescent="0.25">
      <c r="A8" s="239" t="s">
        <v>205</v>
      </c>
      <c r="B8" s="240"/>
    </row>
    <row r="9" spans="1:2" ht="30" x14ac:dyDescent="0.25">
      <c r="A9" s="241" t="s">
        <v>206</v>
      </c>
      <c r="B9" s="242" t="s">
        <v>207</v>
      </c>
    </row>
    <row r="10" spans="1:2" ht="30" x14ac:dyDescent="0.25">
      <c r="A10" s="237" t="s">
        <v>208</v>
      </c>
      <c r="B10" s="238" t="s">
        <v>207</v>
      </c>
    </row>
    <row r="11" spans="1:2" ht="30" x14ac:dyDescent="0.25">
      <c r="A11" s="241" t="s">
        <v>209</v>
      </c>
      <c r="B11" s="242" t="s">
        <v>207</v>
      </c>
    </row>
    <row r="12" spans="1:2" ht="30" x14ac:dyDescent="0.25">
      <c r="A12" s="237" t="s">
        <v>210</v>
      </c>
      <c r="B12" s="238" t="s">
        <v>211</v>
      </c>
    </row>
    <row r="13" spans="1:2" ht="30" x14ac:dyDescent="0.25">
      <c r="A13" s="239" t="s">
        <v>212</v>
      </c>
      <c r="B13" s="240"/>
    </row>
    <row r="14" spans="1:2" ht="30" x14ac:dyDescent="0.25">
      <c r="A14" s="241" t="s">
        <v>213</v>
      </c>
      <c r="B14" s="242" t="s">
        <v>207</v>
      </c>
    </row>
    <row r="15" spans="1:2" ht="30" x14ac:dyDescent="0.25">
      <c r="A15" s="237" t="s">
        <v>214</v>
      </c>
      <c r="B15" s="238" t="s">
        <v>207</v>
      </c>
    </row>
    <row r="16" spans="1:2" x14ac:dyDescent="0.25">
      <c r="A16" s="241" t="s">
        <v>215</v>
      </c>
      <c r="B16" s="242" t="s">
        <v>216</v>
      </c>
    </row>
    <row r="17" spans="1:2" x14ac:dyDescent="0.25">
      <c r="A17" s="239" t="s">
        <v>217</v>
      </c>
      <c r="B17" s="240"/>
    </row>
    <row r="18" spans="1:2" x14ac:dyDescent="0.25">
      <c r="A18" s="241" t="s">
        <v>218</v>
      </c>
      <c r="B18" s="242" t="s">
        <v>219</v>
      </c>
    </row>
    <row r="19" spans="1:2" x14ac:dyDescent="0.25">
      <c r="A19" s="237" t="s">
        <v>220</v>
      </c>
      <c r="B19" s="238" t="s">
        <v>221</v>
      </c>
    </row>
    <row r="20" spans="1:2" x14ac:dyDescent="0.25">
      <c r="A20" s="241" t="s">
        <v>222</v>
      </c>
      <c r="B20" s="243" t="s">
        <v>223</v>
      </c>
    </row>
    <row r="21" spans="1:2" ht="30" x14ac:dyDescent="0.25">
      <c r="A21" s="239" t="s">
        <v>224</v>
      </c>
      <c r="B21" s="240"/>
    </row>
    <row r="22" spans="1:2" ht="30" x14ac:dyDescent="0.25">
      <c r="A22" s="241" t="s">
        <v>225</v>
      </c>
      <c r="B22" s="242" t="s">
        <v>226</v>
      </c>
    </row>
    <row r="23" spans="1:2" ht="30" x14ac:dyDescent="0.25">
      <c r="A23" s="237" t="s">
        <v>227</v>
      </c>
      <c r="B23" s="238" t="s">
        <v>207</v>
      </c>
    </row>
    <row r="24" spans="1:2" ht="30" x14ac:dyDescent="0.25">
      <c r="A24" s="241" t="s">
        <v>228</v>
      </c>
      <c r="B24" s="242" t="s">
        <v>229</v>
      </c>
    </row>
    <row r="25" spans="1:2" ht="30" x14ac:dyDescent="0.25">
      <c r="A25" s="241" t="s">
        <v>230</v>
      </c>
      <c r="B25" s="242" t="s">
        <v>207</v>
      </c>
    </row>
    <row r="26" spans="1:2" ht="30" x14ac:dyDescent="0.25">
      <c r="A26" s="241" t="s">
        <v>231</v>
      </c>
      <c r="B26" s="242" t="s">
        <v>229</v>
      </c>
    </row>
    <row r="27" spans="1:2" x14ac:dyDescent="0.25">
      <c r="A27" s="239" t="s">
        <v>232</v>
      </c>
      <c r="B27" s="240"/>
    </row>
    <row r="28" spans="1:2" ht="45" x14ac:dyDescent="0.25">
      <c r="A28" s="244" t="s">
        <v>233</v>
      </c>
      <c r="B28" s="245" t="s">
        <v>234</v>
      </c>
    </row>
    <row r="29" spans="1:2" x14ac:dyDescent="0.25">
      <c r="A29" s="246"/>
      <c r="B29" s="247"/>
    </row>
    <row r="30" spans="1:2" x14ac:dyDescent="0.25">
      <c r="B30" s="248"/>
    </row>
    <row r="31" spans="1:2" x14ac:dyDescent="0.25">
      <c r="B31" s="248"/>
    </row>
    <row r="34" spans="1:1" x14ac:dyDescent="0.25">
      <c r="A34" s="248"/>
    </row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356"/>
  <sheetViews>
    <sheetView tabSelected="1" zoomScale="85" zoomScaleNormal="85" workbookViewId="0">
      <selection activeCell="AH39" sqref="AH39"/>
    </sheetView>
  </sheetViews>
  <sheetFormatPr baseColWidth="10" defaultColWidth="11.42578125" defaultRowHeight="15" outlineLevelCol="1" x14ac:dyDescent="0.25"/>
  <cols>
    <col min="1" max="1" width="2.140625" style="57" customWidth="1"/>
    <col min="2" max="2" width="1.85546875" style="78" customWidth="1"/>
    <col min="3" max="3" width="8.42578125" style="78" customWidth="1"/>
    <col min="4" max="4" width="8.140625" style="78" customWidth="1"/>
    <col min="5" max="5" width="49.42578125" style="78" customWidth="1"/>
    <col min="6" max="6" width="11.7109375" style="155" hidden="1" customWidth="1" outlineLevel="1"/>
    <col min="7" max="7" width="10.28515625" style="155" customWidth="1" outlineLevel="1"/>
    <col min="8" max="11" width="5.28515625" style="155" customWidth="1"/>
    <col min="12" max="12" width="6.140625" style="155" customWidth="1"/>
    <col min="13" max="17" width="5.28515625" style="155" customWidth="1"/>
    <col min="18" max="18" width="3.42578125" style="155" customWidth="1"/>
    <col min="19" max="21" width="11.7109375" style="155" customWidth="1"/>
    <col min="22" max="22" width="13.42578125" style="155" customWidth="1"/>
    <col min="23" max="24" width="3.85546875" style="155" hidden="1" customWidth="1" outlineLevel="1"/>
    <col min="25" max="26" width="5.28515625" style="155" hidden="1" customWidth="1" outlineLevel="1"/>
    <col min="27" max="27" width="4.42578125" style="155" hidden="1" customWidth="1" outlineLevel="1"/>
    <col min="28" max="28" width="12.140625" style="155" customWidth="1" collapsed="1"/>
    <col min="29" max="29" width="13.28515625" style="155" customWidth="1"/>
    <col min="30" max="30" width="23.42578125" style="155" customWidth="1"/>
    <col min="31" max="31" width="8.28515625" style="156" customWidth="1" outlineLevel="1"/>
    <col min="32" max="32" width="7.7109375" style="156" customWidth="1" outlineLevel="1"/>
    <col min="33" max="33" width="11.42578125" style="155" customWidth="1" outlineLevel="1"/>
    <col min="34" max="16384" width="11.42578125" style="57"/>
  </cols>
  <sheetData>
    <row r="1" spans="1:40" s="3" customFormat="1" ht="29.25" customHeight="1" x14ac:dyDescent="0.25">
      <c r="A1" s="1" t="s">
        <v>0</v>
      </c>
      <c r="B1" s="2"/>
      <c r="E1" s="249" t="s">
        <v>235</v>
      </c>
      <c r="G1" s="4"/>
    </row>
    <row r="2" spans="1:40" s="3" customFormat="1" ht="18" customHeight="1" x14ac:dyDescent="0.25">
      <c r="A2" s="1"/>
      <c r="B2" s="2"/>
      <c r="C2" s="289" t="s">
        <v>1</v>
      </c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31"/>
      <c r="V2" s="232" t="s">
        <v>2</v>
      </c>
      <c r="W2" s="288" t="s">
        <v>3</v>
      </c>
      <c r="X2" s="288"/>
      <c r="AB2" s="3" t="s">
        <v>4</v>
      </c>
    </row>
    <row r="3" spans="1:40" s="6" customFormat="1" ht="18" customHeight="1" x14ac:dyDescent="0.25">
      <c r="A3" s="5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30"/>
      <c r="V3" s="232" t="s">
        <v>5</v>
      </c>
      <c r="W3" s="288" t="s">
        <v>6</v>
      </c>
      <c r="X3" s="288"/>
      <c r="AB3" s="3" t="s">
        <v>6</v>
      </c>
    </row>
    <row r="4" spans="1:40" s="3" customFormat="1" ht="13.35" customHeight="1" x14ac:dyDescent="0.25">
      <c r="A4" s="7" t="s">
        <v>0</v>
      </c>
      <c r="B4" s="8"/>
      <c r="C4" s="9" t="s">
        <v>7</v>
      </c>
      <c r="D4" s="10" t="s">
        <v>8</v>
      </c>
      <c r="E4" s="11"/>
      <c r="F4" s="12"/>
      <c r="G4" s="13"/>
      <c r="H4" s="297" t="s">
        <v>9</v>
      </c>
      <c r="I4" s="297"/>
      <c r="J4" s="297"/>
      <c r="K4" s="297"/>
      <c r="L4" s="297"/>
      <c r="M4" s="297"/>
      <c r="N4" s="297"/>
      <c r="O4" s="297"/>
      <c r="P4" s="297"/>
      <c r="Q4" s="297"/>
      <c r="R4" s="11"/>
      <c r="S4" s="14"/>
      <c r="T4" s="14"/>
      <c r="U4" s="14"/>
      <c r="V4" s="14"/>
      <c r="W4" s="15"/>
      <c r="X4" s="15"/>
      <c r="Y4" s="15"/>
      <c r="Z4" s="15"/>
      <c r="AA4" s="15"/>
      <c r="AB4" s="185" t="s">
        <v>10</v>
      </c>
    </row>
    <row r="5" spans="1:40" s="3" customFormat="1" ht="15.75" x14ac:dyDescent="0.25">
      <c r="A5" s="1" t="s">
        <v>0</v>
      </c>
      <c r="B5" s="16"/>
      <c r="C5" s="17"/>
      <c r="D5" s="18"/>
      <c r="E5" s="19" t="s">
        <v>11</v>
      </c>
      <c r="F5" s="19"/>
      <c r="G5" s="20"/>
      <c r="H5" s="298" t="s">
        <v>12</v>
      </c>
      <c r="I5" s="298"/>
      <c r="J5" s="298"/>
      <c r="K5" s="298"/>
      <c r="L5" s="298"/>
      <c r="M5" s="298"/>
      <c r="N5" s="298"/>
      <c r="O5" s="298"/>
      <c r="P5" s="298"/>
      <c r="Q5" s="298"/>
      <c r="R5" s="19"/>
      <c r="S5" s="21"/>
      <c r="T5" s="21"/>
      <c r="U5" s="21"/>
      <c r="V5" s="21"/>
      <c r="W5" s="22"/>
      <c r="X5" s="22"/>
      <c r="Y5" s="22"/>
      <c r="Z5" s="22"/>
      <c r="AA5" s="22"/>
      <c r="AB5" s="186">
        <v>13.75</v>
      </c>
    </row>
    <row r="6" spans="1:40" s="3" customFormat="1" ht="13.35" customHeight="1" x14ac:dyDescent="0.25">
      <c r="A6" s="7" t="s">
        <v>0</v>
      </c>
      <c r="B6" s="30"/>
      <c r="C6" s="31" t="s">
        <v>13</v>
      </c>
      <c r="D6" s="32" t="s">
        <v>14</v>
      </c>
      <c r="E6" s="33"/>
      <c r="F6" s="34"/>
      <c r="G6" s="35"/>
      <c r="H6" s="299" t="s">
        <v>15</v>
      </c>
      <c r="I6" s="299"/>
      <c r="J6" s="299"/>
      <c r="K6" s="299"/>
      <c r="L6" s="299"/>
      <c r="M6" s="299"/>
      <c r="N6" s="299"/>
      <c r="O6" s="299"/>
      <c r="P6" s="299"/>
      <c r="Q6" s="299"/>
      <c r="R6" s="33"/>
      <c r="S6" s="36"/>
      <c r="T6" s="36"/>
      <c r="U6" s="36"/>
      <c r="V6" s="36"/>
      <c r="W6" s="37"/>
      <c r="X6" s="37"/>
      <c r="Y6" s="37"/>
      <c r="Z6" s="37"/>
      <c r="AA6" s="37"/>
      <c r="AB6" s="38" t="s">
        <v>10</v>
      </c>
    </row>
    <row r="7" spans="1:40" s="3" customFormat="1" ht="15.75" x14ac:dyDescent="0.25">
      <c r="A7" s="1" t="s">
        <v>0</v>
      </c>
      <c r="B7" s="187"/>
      <c r="C7" s="188"/>
      <c r="D7" s="189"/>
      <c r="E7" s="23" t="s">
        <v>16</v>
      </c>
      <c r="F7" s="23"/>
      <c r="G7" s="41"/>
      <c r="H7" s="300" t="s">
        <v>17</v>
      </c>
      <c r="I7" s="300"/>
      <c r="J7" s="300"/>
      <c r="K7" s="300"/>
      <c r="L7" s="300"/>
      <c r="M7" s="300"/>
      <c r="N7" s="300"/>
      <c r="O7" s="300"/>
      <c r="P7" s="300"/>
      <c r="Q7" s="300"/>
      <c r="R7" s="23"/>
      <c r="S7" s="42"/>
      <c r="T7" s="42"/>
      <c r="U7" s="42"/>
      <c r="V7" s="42"/>
      <c r="W7" s="190"/>
      <c r="X7" s="190"/>
      <c r="Y7" s="190"/>
      <c r="Z7" s="190"/>
      <c r="AA7" s="190"/>
      <c r="AB7" s="191">
        <v>7</v>
      </c>
    </row>
    <row r="8" spans="1:40" s="3" customFormat="1" ht="13.35" customHeight="1" x14ac:dyDescent="0.25">
      <c r="A8" s="7" t="s">
        <v>0</v>
      </c>
      <c r="B8" s="8"/>
      <c r="C8" s="9" t="s">
        <v>18</v>
      </c>
      <c r="D8" s="10" t="s">
        <v>19</v>
      </c>
      <c r="E8" s="11"/>
      <c r="F8" s="12"/>
      <c r="G8" s="13"/>
      <c r="H8" s="297" t="s">
        <v>15</v>
      </c>
      <c r="I8" s="297"/>
      <c r="J8" s="297"/>
      <c r="K8" s="297"/>
      <c r="L8" s="297"/>
      <c r="M8" s="297"/>
      <c r="N8" s="297"/>
      <c r="O8" s="297"/>
      <c r="P8" s="297"/>
      <c r="Q8" s="297"/>
      <c r="R8" s="11"/>
      <c r="S8" s="14"/>
      <c r="T8" s="14"/>
      <c r="U8" s="14"/>
      <c r="V8" s="14"/>
      <c r="W8" s="15"/>
      <c r="X8" s="15"/>
      <c r="Y8" s="15"/>
      <c r="Z8" s="15"/>
      <c r="AA8" s="15"/>
      <c r="AB8" s="185" t="s">
        <v>10</v>
      </c>
    </row>
    <row r="9" spans="1:40" s="29" customFormat="1" ht="15.75" x14ac:dyDescent="0.25">
      <c r="A9" s="1" t="s">
        <v>0</v>
      </c>
      <c r="B9" s="24"/>
      <c r="C9" s="25"/>
      <c r="D9" s="26"/>
      <c r="E9" s="26" t="s">
        <v>20</v>
      </c>
      <c r="F9" s="26"/>
      <c r="G9" s="27"/>
      <c r="H9" s="296" t="s">
        <v>21</v>
      </c>
      <c r="I9" s="296"/>
      <c r="J9" s="296"/>
      <c r="K9" s="296"/>
      <c r="L9" s="296"/>
      <c r="M9" s="296"/>
      <c r="N9" s="296"/>
      <c r="O9" s="296"/>
      <c r="P9" s="296"/>
      <c r="Q9" s="296"/>
      <c r="R9" s="26"/>
      <c r="S9" s="28"/>
      <c r="T9" s="28"/>
      <c r="U9" s="28"/>
      <c r="V9" s="28"/>
      <c r="W9" s="26"/>
      <c r="X9" s="26"/>
      <c r="Y9" s="26"/>
      <c r="Z9" s="26"/>
      <c r="AA9" s="26"/>
      <c r="AB9" s="49">
        <v>9.75</v>
      </c>
    </row>
    <row r="10" spans="1:40" s="29" customFormat="1" ht="15.6" customHeight="1" x14ac:dyDescent="0.25">
      <c r="A10" s="1"/>
      <c r="B10" s="30"/>
      <c r="C10" s="31" t="s">
        <v>22</v>
      </c>
      <c r="D10" s="32" t="s">
        <v>23</v>
      </c>
      <c r="E10" s="33"/>
      <c r="F10" s="34"/>
      <c r="G10" s="35"/>
      <c r="H10" s="299" t="s">
        <v>24</v>
      </c>
      <c r="I10" s="299"/>
      <c r="J10" s="299"/>
      <c r="K10" s="299"/>
      <c r="L10" s="299"/>
      <c r="M10" s="299"/>
      <c r="N10" s="299"/>
      <c r="O10" s="299"/>
      <c r="P10" s="299"/>
      <c r="Q10" s="299"/>
      <c r="R10" s="33"/>
      <c r="S10" s="36"/>
      <c r="T10" s="36"/>
      <c r="U10" s="36"/>
      <c r="V10" s="36"/>
      <c r="W10" s="37"/>
      <c r="X10" s="37"/>
      <c r="Y10" s="37"/>
      <c r="Z10" s="37"/>
      <c r="AA10" s="37"/>
      <c r="AB10" s="38" t="s">
        <v>10</v>
      </c>
    </row>
    <row r="11" spans="1:40" s="29" customFormat="1" ht="15.75" x14ac:dyDescent="0.25">
      <c r="A11" s="1"/>
      <c r="B11" s="39"/>
      <c r="C11" s="40"/>
      <c r="D11" s="23"/>
      <c r="E11" s="23" t="s">
        <v>25</v>
      </c>
      <c r="F11" s="23"/>
      <c r="G11" s="41"/>
      <c r="H11" s="300" t="s">
        <v>26</v>
      </c>
      <c r="I11" s="300"/>
      <c r="J11" s="300"/>
      <c r="K11" s="300"/>
      <c r="L11" s="300"/>
      <c r="M11" s="300"/>
      <c r="N11" s="300"/>
      <c r="O11" s="300"/>
      <c r="P11" s="300"/>
      <c r="Q11" s="300"/>
      <c r="R11" s="23"/>
      <c r="S11" s="42"/>
      <c r="T11" s="42"/>
      <c r="U11" s="42"/>
      <c r="V11" s="42"/>
      <c r="W11" s="23"/>
      <c r="X11" s="23"/>
      <c r="Y11" s="23"/>
      <c r="Z11" s="23"/>
      <c r="AA11" s="23"/>
      <c r="AB11" s="43">
        <v>19</v>
      </c>
    </row>
    <row r="12" spans="1:40" s="29" customFormat="1" ht="34.35" customHeight="1" x14ac:dyDescent="0.25">
      <c r="A12" s="1"/>
      <c r="B12" s="44"/>
      <c r="C12" s="45" t="s">
        <v>27</v>
      </c>
      <c r="D12" s="309" t="s">
        <v>28</v>
      </c>
      <c r="E12" s="309"/>
      <c r="F12" s="309"/>
      <c r="G12" s="309"/>
      <c r="H12" s="310" t="s">
        <v>9</v>
      </c>
      <c r="I12" s="310"/>
      <c r="J12" s="310"/>
      <c r="K12" s="310"/>
      <c r="L12" s="310"/>
      <c r="M12" s="310"/>
      <c r="N12" s="310"/>
      <c r="O12" s="310"/>
      <c r="P12" s="310"/>
      <c r="Q12" s="310"/>
      <c r="R12" s="45"/>
      <c r="S12" s="46"/>
      <c r="T12" s="46"/>
      <c r="U12" s="46"/>
      <c r="V12" s="46"/>
      <c r="W12" s="47"/>
      <c r="X12" s="47"/>
      <c r="Y12" s="47"/>
      <c r="Z12" s="47"/>
      <c r="AA12" s="47"/>
      <c r="AB12" s="48" t="s">
        <v>10</v>
      </c>
    </row>
    <row r="13" spans="1:40" s="29" customFormat="1" ht="26.25" customHeight="1" x14ac:dyDescent="0.25">
      <c r="A13" s="1"/>
      <c r="B13" s="24"/>
      <c r="C13" s="25"/>
      <c r="D13" s="26"/>
      <c r="E13" s="26" t="s">
        <v>29</v>
      </c>
      <c r="F13" s="26"/>
      <c r="G13" s="27"/>
      <c r="H13" s="296" t="s">
        <v>30</v>
      </c>
      <c r="I13" s="296"/>
      <c r="J13" s="296"/>
      <c r="K13" s="296"/>
      <c r="L13" s="296"/>
      <c r="M13" s="296"/>
      <c r="N13" s="296"/>
      <c r="O13" s="296"/>
      <c r="P13" s="296"/>
      <c r="Q13" s="296"/>
      <c r="R13" s="26"/>
      <c r="S13" s="28"/>
      <c r="T13" s="28"/>
      <c r="U13" s="28"/>
      <c r="V13" s="28"/>
      <c r="W13" s="26"/>
      <c r="X13" s="26"/>
      <c r="Y13" s="26"/>
      <c r="Z13" s="26"/>
      <c r="AA13" s="26"/>
      <c r="AB13" s="49">
        <v>10.5</v>
      </c>
    </row>
    <row r="14" spans="1:40" s="3" customFormat="1" ht="16.5" customHeight="1" x14ac:dyDescent="0.25">
      <c r="A14" s="1" t="s">
        <v>0</v>
      </c>
      <c r="B14" s="2"/>
      <c r="G14" s="4"/>
      <c r="U14" s="50" t="s">
        <v>31</v>
      </c>
      <c r="W14" s="50"/>
      <c r="X14" s="50"/>
      <c r="Y14" s="50"/>
      <c r="Z14" s="50"/>
      <c r="AA14" s="50"/>
      <c r="AB14" s="225">
        <f>SUM(AB5,AB7,AB9,AB11,AB13)</f>
        <v>60</v>
      </c>
      <c r="AC14" s="50" t="s">
        <v>10</v>
      </c>
      <c r="AD14" s="50" t="s">
        <v>32</v>
      </c>
    </row>
    <row r="15" spans="1:40" ht="32.25" customHeight="1" x14ac:dyDescent="0.25">
      <c r="A15" s="1"/>
      <c r="B15" s="51"/>
      <c r="C15" s="52" t="s">
        <v>33</v>
      </c>
      <c r="D15" s="52"/>
      <c r="E15" s="52"/>
      <c r="F15" s="53"/>
      <c r="G15" s="233"/>
      <c r="H15" s="53" t="s">
        <v>34</v>
      </c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291" t="s">
        <v>35</v>
      </c>
      <c r="T15" s="292"/>
      <c r="U15" s="292"/>
      <c r="V15" s="293"/>
      <c r="W15" s="54"/>
      <c r="X15" s="54"/>
      <c r="Y15" s="54"/>
      <c r="Z15" s="54"/>
      <c r="AA15" s="54"/>
      <c r="AB15" s="54"/>
      <c r="AC15" s="54"/>
      <c r="AD15" s="54"/>
      <c r="AE15" s="55"/>
      <c r="AF15" s="55"/>
      <c r="AG15" s="56"/>
    </row>
    <row r="16" spans="1:40" ht="15.75" x14ac:dyDescent="0.25">
      <c r="A16" s="1" t="s">
        <v>0</v>
      </c>
      <c r="B16" s="51"/>
      <c r="C16" s="52" t="s">
        <v>36</v>
      </c>
      <c r="D16" s="52"/>
      <c r="E16" s="52"/>
      <c r="F16" s="53"/>
      <c r="G16" s="233" t="s">
        <v>37</v>
      </c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304" t="s">
        <v>38</v>
      </c>
      <c r="T16" s="305"/>
      <c r="U16" s="305"/>
      <c r="V16" s="306"/>
      <c r="W16" s="294" t="s">
        <v>39</v>
      </c>
      <c r="X16" s="295"/>
      <c r="Y16" s="295"/>
      <c r="Z16" s="295"/>
      <c r="AA16" s="295"/>
      <c r="AB16" s="301"/>
      <c r="AC16" s="301"/>
      <c r="AD16" s="301"/>
      <c r="AE16" s="302" t="s">
        <v>236</v>
      </c>
      <c r="AF16" s="302"/>
      <c r="AG16" s="302"/>
      <c r="AH16" s="287" t="s">
        <v>237</v>
      </c>
      <c r="AI16" s="287"/>
      <c r="AJ16" s="287"/>
      <c r="AK16" s="259"/>
      <c r="AL16" s="260" t="s">
        <v>238</v>
      </c>
      <c r="AM16" s="261"/>
      <c r="AN16" s="262"/>
    </row>
    <row r="17" spans="1:90" s="74" customFormat="1" ht="30" customHeight="1" x14ac:dyDescent="0.2">
      <c r="A17" s="1" t="s">
        <v>0</v>
      </c>
      <c r="B17" s="58" t="s">
        <v>40</v>
      </c>
      <c r="C17" s="59"/>
      <c r="D17" s="59"/>
      <c r="E17" s="60"/>
      <c r="F17" s="61" t="s">
        <v>41</v>
      </c>
      <c r="G17" s="62" t="s">
        <v>42</v>
      </c>
      <c r="H17" s="63" t="s">
        <v>7</v>
      </c>
      <c r="I17" s="64" t="s">
        <v>43</v>
      </c>
      <c r="J17" s="63" t="s">
        <v>13</v>
      </c>
      <c r="K17" s="64" t="s">
        <v>43</v>
      </c>
      <c r="L17" s="63" t="s">
        <v>18</v>
      </c>
      <c r="M17" s="64" t="s">
        <v>43</v>
      </c>
      <c r="N17" s="63" t="s">
        <v>44</v>
      </c>
      <c r="O17" s="65" t="s">
        <v>43</v>
      </c>
      <c r="P17" s="63" t="s">
        <v>27</v>
      </c>
      <c r="Q17" s="64" t="s">
        <v>43</v>
      </c>
      <c r="R17" s="195"/>
      <c r="S17" s="66" t="s">
        <v>45</v>
      </c>
      <c r="T17" s="66" t="s">
        <v>46</v>
      </c>
      <c r="U17" s="66" t="s">
        <v>47</v>
      </c>
      <c r="V17" s="67" t="s">
        <v>48</v>
      </c>
      <c r="W17" s="68" t="s">
        <v>49</v>
      </c>
      <c r="X17" s="69" t="s">
        <v>50</v>
      </c>
      <c r="Y17" s="70" t="s">
        <v>51</v>
      </c>
      <c r="Z17" s="71" t="s">
        <v>52</v>
      </c>
      <c r="AA17" s="72" t="s">
        <v>53</v>
      </c>
      <c r="AB17" s="73"/>
      <c r="AC17" s="73"/>
      <c r="AD17" s="73"/>
      <c r="AE17" s="282" t="s">
        <v>54</v>
      </c>
      <c r="AF17" s="282" t="s">
        <v>55</v>
      </c>
      <c r="AG17" s="282" t="s">
        <v>56</v>
      </c>
      <c r="AH17" s="66" t="s">
        <v>45</v>
      </c>
      <c r="AI17" s="66" t="s">
        <v>239</v>
      </c>
      <c r="AJ17" s="66" t="s">
        <v>47</v>
      </c>
      <c r="AK17" s="263"/>
      <c r="AL17" s="264"/>
      <c r="AM17" s="264"/>
      <c r="AN17" s="265" t="s">
        <v>240</v>
      </c>
    </row>
    <row r="18" spans="1:90" s="78" customFormat="1" ht="15" customHeight="1" x14ac:dyDescent="0.25">
      <c r="A18" s="1" t="s">
        <v>0</v>
      </c>
      <c r="B18" s="75"/>
      <c r="C18" s="76" t="s">
        <v>57</v>
      </c>
      <c r="D18" s="77"/>
      <c r="F18" s="79"/>
      <c r="G18" s="80"/>
      <c r="H18" s="81"/>
      <c r="I18" s="82"/>
      <c r="J18" s="83"/>
      <c r="K18" s="82"/>
      <c r="L18" s="83"/>
      <c r="M18" s="82"/>
      <c r="N18" s="84"/>
      <c r="O18" s="84"/>
      <c r="P18" s="83"/>
      <c r="Q18" s="82"/>
      <c r="R18" s="84"/>
      <c r="S18" s="85"/>
      <c r="T18" s="86"/>
      <c r="U18" s="86"/>
      <c r="V18" s="87"/>
      <c r="W18" s="88"/>
      <c r="X18" s="89"/>
      <c r="Y18" s="88"/>
      <c r="Z18" s="90"/>
      <c r="AA18" s="89"/>
      <c r="AB18" s="91" t="s">
        <v>58</v>
      </c>
      <c r="AC18" s="183"/>
      <c r="AD18" s="184"/>
      <c r="AE18" s="112"/>
      <c r="AF18" s="112"/>
      <c r="AG18" s="115"/>
    </row>
    <row r="19" spans="1:90" s="78" customFormat="1" ht="15" customHeight="1" x14ac:dyDescent="0.25">
      <c r="A19" s="1"/>
      <c r="B19" s="75"/>
      <c r="C19" s="107" t="s">
        <v>59</v>
      </c>
      <c r="D19" s="194" t="s">
        <v>60</v>
      </c>
      <c r="E19" s="194"/>
      <c r="G19" s="103"/>
      <c r="H19" s="109"/>
      <c r="I19" s="110"/>
      <c r="J19" s="111"/>
      <c r="K19" s="110"/>
      <c r="L19" s="111" t="s">
        <v>61</v>
      </c>
      <c r="M19" s="110">
        <v>0.5</v>
      </c>
      <c r="N19" s="112" t="s">
        <v>61</v>
      </c>
      <c r="O19" s="112">
        <v>0.5</v>
      </c>
      <c r="P19" s="111"/>
      <c r="Q19" s="110"/>
      <c r="R19" s="112"/>
      <c r="S19" s="85">
        <v>4</v>
      </c>
      <c r="T19" s="86">
        <v>8</v>
      </c>
      <c r="U19" s="86"/>
      <c r="V19" s="87"/>
      <c r="W19" s="109"/>
      <c r="X19" s="113"/>
      <c r="Y19" s="109"/>
      <c r="Z19" s="112"/>
      <c r="AA19" s="113"/>
      <c r="AB19" s="95"/>
      <c r="AC19" s="92"/>
      <c r="AD19" s="93"/>
      <c r="AE19" s="257"/>
      <c r="AF19" s="257"/>
      <c r="AG19" s="258"/>
      <c r="AH19" s="274">
        <v>1</v>
      </c>
      <c r="AI19" s="275">
        <v>1</v>
      </c>
      <c r="AJ19" s="275"/>
      <c r="AK19" s="267">
        <f>AH19*S19</f>
        <v>4</v>
      </c>
      <c r="AL19" s="267">
        <f>AI19*T19</f>
        <v>8</v>
      </c>
      <c r="AM19" s="267">
        <f>AJ19*U19</f>
        <v>0</v>
      </c>
      <c r="AN19" s="268"/>
    </row>
    <row r="20" spans="1:90" s="78" customFormat="1" ht="15" customHeight="1" x14ac:dyDescent="0.25">
      <c r="A20" s="1"/>
      <c r="B20" s="75"/>
      <c r="C20" s="116" t="s">
        <v>62</v>
      </c>
      <c r="D20" s="193" t="s">
        <v>63</v>
      </c>
      <c r="E20" s="193"/>
      <c r="F20" s="117"/>
      <c r="G20" s="196"/>
      <c r="H20" s="118"/>
      <c r="I20" s="119"/>
      <c r="J20" s="120" t="s">
        <v>61</v>
      </c>
      <c r="K20" s="119">
        <v>0.5</v>
      </c>
      <c r="L20" s="120"/>
      <c r="M20" s="119"/>
      <c r="N20" s="121" t="s">
        <v>61</v>
      </c>
      <c r="O20" s="121">
        <v>0.5</v>
      </c>
      <c r="P20" s="120"/>
      <c r="Q20" s="119"/>
      <c r="R20" s="121"/>
      <c r="S20" s="122">
        <v>2</v>
      </c>
      <c r="T20" s="123">
        <v>4</v>
      </c>
      <c r="U20" s="123"/>
      <c r="V20" s="124"/>
      <c r="W20" s="109"/>
      <c r="X20" s="113"/>
      <c r="Y20" s="109"/>
      <c r="Z20" s="112"/>
      <c r="AA20" s="113"/>
      <c r="AB20" s="125"/>
      <c r="AC20" s="92"/>
      <c r="AD20" s="93"/>
      <c r="AE20" s="257"/>
      <c r="AF20" s="257"/>
      <c r="AG20" s="258"/>
      <c r="AH20" s="274">
        <v>1</v>
      </c>
      <c r="AI20" s="275">
        <v>1</v>
      </c>
      <c r="AJ20" s="275"/>
      <c r="AK20" s="267">
        <f t="shared" ref="AK20:AK21" si="0">AH20*S20</f>
        <v>2</v>
      </c>
      <c r="AL20" s="267">
        <f t="shared" ref="AL20:AM23" si="1">AI20*T20</f>
        <v>4</v>
      </c>
      <c r="AM20" s="267">
        <f t="shared" si="1"/>
        <v>0</v>
      </c>
      <c r="AN20" s="269"/>
    </row>
    <row r="21" spans="1:90" s="78" customFormat="1" ht="15" customHeight="1" x14ac:dyDescent="0.25">
      <c r="A21" s="1"/>
      <c r="B21" s="75"/>
      <c r="C21" s="107" t="s">
        <v>64</v>
      </c>
      <c r="D21" s="194" t="s">
        <v>65</v>
      </c>
      <c r="E21" s="194"/>
      <c r="G21" s="103"/>
      <c r="H21" s="109"/>
      <c r="I21" s="110"/>
      <c r="J21" s="111"/>
      <c r="K21" s="110"/>
      <c r="L21" s="111"/>
      <c r="M21" s="110"/>
      <c r="N21" s="112" t="s">
        <v>61</v>
      </c>
      <c r="O21" s="112">
        <v>1.5</v>
      </c>
      <c r="P21" s="111"/>
      <c r="Q21" s="110"/>
      <c r="R21" s="112"/>
      <c r="S21" s="85"/>
      <c r="T21" s="250">
        <v>14</v>
      </c>
      <c r="U21" s="250"/>
      <c r="V21" s="94">
        <v>14</v>
      </c>
      <c r="W21" s="109"/>
      <c r="X21" s="113"/>
      <c r="Y21" s="109"/>
      <c r="Z21" s="112"/>
      <c r="AA21" s="113"/>
      <c r="AB21" s="228"/>
      <c r="AC21" s="227" t="s">
        <v>66</v>
      </c>
      <c r="AD21" s="93"/>
      <c r="AE21" s="257"/>
      <c r="AF21" s="257"/>
      <c r="AG21" s="258"/>
      <c r="AH21" s="274"/>
      <c r="AI21" s="275">
        <v>1</v>
      </c>
      <c r="AJ21" s="275"/>
      <c r="AK21" s="267">
        <f t="shared" si="0"/>
        <v>0</v>
      </c>
      <c r="AL21" s="267">
        <f t="shared" si="1"/>
        <v>14</v>
      </c>
      <c r="AM21" s="267">
        <f t="shared" si="1"/>
        <v>0</v>
      </c>
      <c r="AN21" s="269"/>
    </row>
    <row r="22" spans="1:90" s="78" customFormat="1" ht="15" customHeight="1" x14ac:dyDescent="0.25">
      <c r="A22" s="1"/>
      <c r="B22" s="75"/>
      <c r="C22" s="116" t="s">
        <v>67</v>
      </c>
      <c r="D22" s="193" t="s">
        <v>68</v>
      </c>
      <c r="E22" s="193"/>
      <c r="F22" s="117"/>
      <c r="G22" s="196"/>
      <c r="H22" s="118"/>
      <c r="I22" s="119"/>
      <c r="J22" s="120"/>
      <c r="K22" s="119"/>
      <c r="L22" s="120" t="s">
        <v>61</v>
      </c>
      <c r="M22" s="119">
        <v>1</v>
      </c>
      <c r="N22" s="121"/>
      <c r="O22" s="121"/>
      <c r="P22" s="120"/>
      <c r="Q22" s="119"/>
      <c r="R22" s="121"/>
      <c r="S22" s="122"/>
      <c r="T22" s="251">
        <v>7</v>
      </c>
      <c r="U22" s="251"/>
      <c r="V22" s="252">
        <v>7</v>
      </c>
      <c r="W22" s="109"/>
      <c r="X22" s="113"/>
      <c r="Y22" s="109"/>
      <c r="Z22" s="112"/>
      <c r="AA22" s="113"/>
      <c r="AB22" s="226"/>
      <c r="AC22" s="227" t="s">
        <v>66</v>
      </c>
      <c r="AD22" s="93"/>
      <c r="AE22" s="257"/>
      <c r="AF22" s="257"/>
      <c r="AG22" s="258"/>
      <c r="AH22" s="274"/>
      <c r="AI22" s="275">
        <v>1</v>
      </c>
      <c r="AJ22" s="275"/>
      <c r="AK22" s="267">
        <f>AH22*S22</f>
        <v>0</v>
      </c>
      <c r="AL22" s="267">
        <f t="shared" si="1"/>
        <v>7</v>
      </c>
      <c r="AM22" s="267">
        <f t="shared" si="1"/>
        <v>0</v>
      </c>
      <c r="AN22" s="269"/>
    </row>
    <row r="23" spans="1:90" s="78" customFormat="1" ht="15" customHeight="1" x14ac:dyDescent="0.25">
      <c r="A23" s="1"/>
      <c r="B23" s="75"/>
      <c r="C23" s="107" t="s">
        <v>69</v>
      </c>
      <c r="D23" s="194" t="s">
        <v>70</v>
      </c>
      <c r="E23" s="194"/>
      <c r="F23" s="108"/>
      <c r="G23" s="103"/>
      <c r="H23" s="109" t="s">
        <v>61</v>
      </c>
      <c r="I23" s="110">
        <v>1</v>
      </c>
      <c r="J23" s="111" t="s">
        <v>61</v>
      </c>
      <c r="K23" s="110">
        <v>1</v>
      </c>
      <c r="L23" s="111" t="s">
        <v>61</v>
      </c>
      <c r="M23" s="110">
        <v>1</v>
      </c>
      <c r="N23" s="112" t="s">
        <v>61</v>
      </c>
      <c r="O23" s="112">
        <v>1</v>
      </c>
      <c r="P23" s="111" t="s">
        <v>61</v>
      </c>
      <c r="Q23" s="110">
        <v>2</v>
      </c>
      <c r="R23" s="112"/>
      <c r="S23" s="85"/>
      <c r="T23" s="86">
        <v>18</v>
      </c>
      <c r="U23" s="86"/>
      <c r="V23" s="87">
        <v>115</v>
      </c>
      <c r="W23" s="109"/>
      <c r="X23" s="113"/>
      <c r="Y23" s="109"/>
      <c r="Z23" s="112"/>
      <c r="AA23" s="113"/>
      <c r="AB23" s="114"/>
      <c r="AC23" s="227" t="s">
        <v>71</v>
      </c>
      <c r="AD23" s="93"/>
      <c r="AE23" s="257"/>
      <c r="AF23" s="257"/>
      <c r="AG23" s="258"/>
      <c r="AH23" s="276"/>
      <c r="AI23" s="277">
        <v>1</v>
      </c>
      <c r="AJ23" s="277"/>
      <c r="AK23" s="270"/>
      <c r="AL23" s="271">
        <f t="shared" si="1"/>
        <v>18</v>
      </c>
      <c r="AM23" s="271"/>
      <c r="AN23" s="272"/>
    </row>
    <row r="24" spans="1:90" s="78" customFormat="1" ht="15" customHeight="1" x14ac:dyDescent="0.25">
      <c r="A24" s="1" t="s">
        <v>0</v>
      </c>
      <c r="B24" s="75"/>
      <c r="C24" s="116" t="s">
        <v>72</v>
      </c>
      <c r="D24" s="116" t="s">
        <v>73</v>
      </c>
      <c r="E24" s="116"/>
      <c r="F24" s="117"/>
      <c r="G24" s="196"/>
      <c r="H24" s="118" t="s">
        <v>61</v>
      </c>
      <c r="I24" s="119">
        <v>2</v>
      </c>
      <c r="J24" s="120" t="s">
        <v>61</v>
      </c>
      <c r="K24" s="119">
        <v>2</v>
      </c>
      <c r="L24" s="120" t="s">
        <v>61</v>
      </c>
      <c r="M24" s="119">
        <v>2</v>
      </c>
      <c r="N24" s="121" t="s">
        <v>61</v>
      </c>
      <c r="O24" s="121">
        <v>2</v>
      </c>
      <c r="P24" s="120" t="s">
        <v>61</v>
      </c>
      <c r="Q24" s="119">
        <v>6</v>
      </c>
      <c r="R24" s="121"/>
      <c r="S24" s="122"/>
      <c r="T24" s="123">
        <v>12</v>
      </c>
      <c r="U24" s="123"/>
      <c r="V24" s="124"/>
      <c r="W24" s="109"/>
      <c r="X24" s="113"/>
      <c r="Y24" s="109"/>
      <c r="Z24" s="112"/>
      <c r="AA24" s="113"/>
      <c r="AB24" s="125"/>
      <c r="AC24" s="227" t="s">
        <v>74</v>
      </c>
      <c r="AD24" s="93"/>
      <c r="AE24" s="257"/>
      <c r="AF24" s="257"/>
      <c r="AG24" s="258"/>
      <c r="AH24" s="274"/>
      <c r="AI24" s="275">
        <v>1</v>
      </c>
      <c r="AJ24" s="275"/>
      <c r="AK24" s="266">
        <f>AH24*S24</f>
        <v>0</v>
      </c>
      <c r="AL24" s="266">
        <f t="shared" ref="AL24:AM39" si="2">AI24*T24</f>
        <v>12</v>
      </c>
      <c r="AM24" s="266">
        <f t="shared" si="2"/>
        <v>0</v>
      </c>
      <c r="AN24" s="269"/>
    </row>
    <row r="25" spans="1:90" s="78" customFormat="1" ht="15" customHeight="1" x14ac:dyDescent="0.25">
      <c r="A25" s="1"/>
      <c r="B25" s="75"/>
      <c r="C25" s="107" t="s">
        <v>75</v>
      </c>
      <c r="D25" s="194" t="s">
        <v>76</v>
      </c>
      <c r="E25" s="194"/>
      <c r="F25" s="108"/>
      <c r="G25" s="103"/>
      <c r="H25" s="109" t="s">
        <v>61</v>
      </c>
      <c r="I25" s="110">
        <v>0.25</v>
      </c>
      <c r="J25" s="111" t="s">
        <v>61</v>
      </c>
      <c r="K25" s="110">
        <v>0.25</v>
      </c>
      <c r="L25" s="111" t="s">
        <v>61</v>
      </c>
      <c r="M25" s="110">
        <v>0.25</v>
      </c>
      <c r="N25" s="112" t="s">
        <v>61</v>
      </c>
      <c r="O25" s="112">
        <v>0.25</v>
      </c>
      <c r="P25" s="111" t="s">
        <v>61</v>
      </c>
      <c r="Q25" s="110">
        <v>1</v>
      </c>
      <c r="R25" s="112"/>
      <c r="S25" s="85"/>
      <c r="T25" s="86">
        <v>6</v>
      </c>
      <c r="U25" s="86"/>
      <c r="V25" s="87">
        <v>6</v>
      </c>
      <c r="W25" s="109"/>
      <c r="X25" s="113"/>
      <c r="Y25" s="109"/>
      <c r="Z25" s="112"/>
      <c r="AA25" s="113"/>
      <c r="AB25" s="114"/>
      <c r="AC25" s="92"/>
      <c r="AD25" s="93"/>
      <c r="AE25" s="257"/>
      <c r="AF25" s="257"/>
      <c r="AG25" s="258"/>
      <c r="AH25" s="274"/>
      <c r="AI25" s="275">
        <v>1</v>
      </c>
      <c r="AJ25" s="275"/>
      <c r="AK25" s="266">
        <f t="shared" ref="AK25:AK46" si="3">AH25*S25</f>
        <v>0</v>
      </c>
      <c r="AL25" s="266">
        <f t="shared" si="2"/>
        <v>6</v>
      </c>
      <c r="AM25" s="266">
        <f t="shared" si="2"/>
        <v>0</v>
      </c>
      <c r="AN25" s="269"/>
    </row>
    <row r="26" spans="1:90" s="155" customFormat="1" ht="22.5" customHeight="1" x14ac:dyDescent="0.25">
      <c r="A26" s="216"/>
      <c r="B26" s="88"/>
      <c r="C26" s="90"/>
      <c r="D26" s="192"/>
      <c r="E26" s="218" t="s">
        <v>77</v>
      </c>
      <c r="F26" s="217"/>
      <c r="G26" s="208">
        <f>SUM(H26:Q26)</f>
        <v>26.5</v>
      </c>
      <c r="H26" s="97"/>
      <c r="I26" s="98">
        <f>SUM(I19:I25)</f>
        <v>3.25</v>
      </c>
      <c r="J26" s="99"/>
      <c r="K26" s="98">
        <f>SUM(K19:K25)</f>
        <v>3.75</v>
      </c>
      <c r="L26" s="99"/>
      <c r="M26" s="98">
        <f>SUM(M19:M25)</f>
        <v>4.75</v>
      </c>
      <c r="N26" s="100"/>
      <c r="O26" s="98">
        <f>SUM(O19:O25)</f>
        <v>5.75</v>
      </c>
      <c r="P26" s="99"/>
      <c r="Q26" s="98">
        <f>SUM(Q19:Q25)</f>
        <v>9</v>
      </c>
      <c r="R26" s="99"/>
      <c r="S26" s="307" t="s">
        <v>78</v>
      </c>
      <c r="T26" s="308"/>
      <c r="U26" s="308"/>
      <c r="V26" s="101">
        <f>SUM(S19:V25)</f>
        <v>217</v>
      </c>
      <c r="W26" s="88"/>
      <c r="X26" s="89"/>
      <c r="Y26" s="88"/>
      <c r="Z26" s="90"/>
      <c r="AA26" s="89"/>
      <c r="AB26" s="96"/>
      <c r="AC26" s="92"/>
      <c r="AD26" s="93"/>
      <c r="AE26" s="257"/>
      <c r="AF26" s="257"/>
      <c r="AG26" s="258"/>
      <c r="AH26" s="278"/>
      <c r="AI26" s="279"/>
      <c r="AJ26" s="279"/>
      <c r="AK26" s="273"/>
      <c r="AL26" s="273"/>
      <c r="AM26" s="273"/>
      <c r="AN26" s="269"/>
    </row>
    <row r="27" spans="1:90" s="78" customFormat="1" x14ac:dyDescent="0.25">
      <c r="A27" s="1" t="s">
        <v>0</v>
      </c>
      <c r="B27" s="75"/>
      <c r="C27" s="76" t="s">
        <v>79</v>
      </c>
      <c r="D27" s="77"/>
      <c r="E27" s="102"/>
      <c r="F27" s="79"/>
      <c r="G27" s="103"/>
      <c r="H27" s="81"/>
      <c r="I27" s="82"/>
      <c r="J27" s="83"/>
      <c r="K27" s="82"/>
      <c r="L27" s="83"/>
      <c r="M27" s="82"/>
      <c r="N27" s="84"/>
      <c r="O27" s="84"/>
      <c r="P27" s="83"/>
      <c r="Q27" s="82"/>
      <c r="R27" s="224"/>
      <c r="S27" s="223"/>
      <c r="T27" s="220"/>
      <c r="U27" s="221"/>
      <c r="V27" s="222"/>
      <c r="W27" s="88"/>
      <c r="X27" s="89"/>
      <c r="Y27" s="88"/>
      <c r="Z27" s="90"/>
      <c r="AA27" s="89"/>
      <c r="AB27" s="105" t="s">
        <v>58</v>
      </c>
      <c r="AC27" s="92"/>
      <c r="AD27" s="93"/>
      <c r="AE27" s="257"/>
      <c r="AF27" s="257"/>
      <c r="AG27" s="258"/>
      <c r="AH27" s="274"/>
      <c r="AI27" s="275"/>
      <c r="AJ27" s="275"/>
      <c r="AK27" s="266">
        <f t="shared" si="3"/>
        <v>0</v>
      </c>
      <c r="AL27" s="266">
        <f t="shared" si="2"/>
        <v>0</v>
      </c>
      <c r="AM27" s="266">
        <f t="shared" si="2"/>
        <v>0</v>
      </c>
      <c r="AN27" s="269"/>
    </row>
    <row r="28" spans="1:90" s="78" customFormat="1" x14ac:dyDescent="0.25">
      <c r="A28" s="1"/>
      <c r="B28" s="106"/>
      <c r="C28" s="107" t="s">
        <v>80</v>
      </c>
      <c r="D28" s="107" t="s">
        <v>81</v>
      </c>
      <c r="E28" s="107" t="s">
        <v>82</v>
      </c>
      <c r="G28" s="126"/>
      <c r="H28" s="109"/>
      <c r="I28" s="110"/>
      <c r="J28" s="111"/>
      <c r="K28" s="110"/>
      <c r="L28" s="111"/>
      <c r="M28" s="110"/>
      <c r="N28" s="112" t="s">
        <v>61</v>
      </c>
      <c r="O28" s="112">
        <v>2</v>
      </c>
      <c r="P28" s="111"/>
      <c r="Q28" s="110"/>
      <c r="R28" s="112"/>
      <c r="S28" s="85">
        <v>8</v>
      </c>
      <c r="T28" s="86">
        <v>16</v>
      </c>
      <c r="U28" s="86"/>
      <c r="V28" s="87"/>
      <c r="W28" s="109"/>
      <c r="X28" s="113"/>
      <c r="Y28" s="109"/>
      <c r="Z28" s="112"/>
      <c r="AA28" s="113"/>
      <c r="AB28" s="95"/>
      <c r="AC28" s="92"/>
      <c r="AD28" s="93"/>
      <c r="AE28" s="257"/>
      <c r="AF28" s="257"/>
      <c r="AG28" s="258"/>
      <c r="AH28" s="274">
        <v>1</v>
      </c>
      <c r="AI28" s="275">
        <v>1</v>
      </c>
      <c r="AJ28" s="275"/>
      <c r="AK28" s="266">
        <f t="shared" si="3"/>
        <v>8</v>
      </c>
      <c r="AL28" s="266">
        <f t="shared" si="2"/>
        <v>16</v>
      </c>
      <c r="AM28" s="266">
        <f t="shared" si="2"/>
        <v>0</v>
      </c>
      <c r="AN28" s="269"/>
    </row>
    <row r="29" spans="1:90" s="78" customFormat="1" x14ac:dyDescent="0.25">
      <c r="A29" s="1"/>
      <c r="B29" s="106"/>
      <c r="C29" s="116" t="s">
        <v>83</v>
      </c>
      <c r="D29" s="116" t="s">
        <v>84</v>
      </c>
      <c r="E29" s="116" t="s">
        <v>85</v>
      </c>
      <c r="F29" s="117"/>
      <c r="G29" s="197"/>
      <c r="H29" s="118"/>
      <c r="I29" s="119"/>
      <c r="J29" s="120"/>
      <c r="K29" s="119"/>
      <c r="L29" s="120"/>
      <c r="M29" s="119"/>
      <c r="N29" s="121" t="s">
        <v>61</v>
      </c>
      <c r="O29" s="121">
        <v>1</v>
      </c>
      <c r="P29" s="120" t="s">
        <v>61</v>
      </c>
      <c r="Q29" s="119">
        <v>1</v>
      </c>
      <c r="R29" s="121"/>
      <c r="S29" s="122">
        <v>8</v>
      </c>
      <c r="T29" s="123">
        <v>16</v>
      </c>
      <c r="U29" s="123"/>
      <c r="V29" s="124"/>
      <c r="W29" s="109"/>
      <c r="X29" s="113"/>
      <c r="Y29" s="109"/>
      <c r="Z29" s="112"/>
      <c r="AA29" s="113"/>
      <c r="AB29" s="125"/>
      <c r="AC29" s="92"/>
      <c r="AD29" s="93"/>
      <c r="AE29" s="257"/>
      <c r="AF29" s="257"/>
      <c r="AG29" s="258"/>
      <c r="AH29" s="274">
        <v>1</v>
      </c>
      <c r="AI29" s="275">
        <v>1</v>
      </c>
      <c r="AJ29" s="275"/>
      <c r="AK29" s="266">
        <f t="shared" si="3"/>
        <v>8</v>
      </c>
      <c r="AL29" s="266">
        <f t="shared" si="2"/>
        <v>16</v>
      </c>
      <c r="AM29" s="266">
        <f t="shared" si="2"/>
        <v>0</v>
      </c>
      <c r="AN29" s="269"/>
    </row>
    <row r="30" spans="1:90" s="78" customFormat="1" x14ac:dyDescent="0.25">
      <c r="A30" s="1"/>
      <c r="B30" s="106"/>
      <c r="C30" s="107" t="s">
        <v>86</v>
      </c>
      <c r="D30" s="107" t="s">
        <v>87</v>
      </c>
      <c r="E30" s="107" t="s">
        <v>88</v>
      </c>
      <c r="G30" s="198"/>
      <c r="H30" s="109"/>
      <c r="I30" s="110"/>
      <c r="J30" s="111"/>
      <c r="K30" s="110"/>
      <c r="L30" s="111"/>
      <c r="M30" s="110"/>
      <c r="N30" s="112" t="s">
        <v>61</v>
      </c>
      <c r="O30" s="112">
        <v>2</v>
      </c>
      <c r="P30" s="111"/>
      <c r="Q30" s="110"/>
      <c r="R30" s="112"/>
      <c r="S30" s="85">
        <v>8</v>
      </c>
      <c r="T30" s="86">
        <v>16</v>
      </c>
      <c r="U30" s="86"/>
      <c r="V30" s="87"/>
      <c r="W30" s="109"/>
      <c r="X30" s="113"/>
      <c r="Y30" s="109"/>
      <c r="Z30" s="112"/>
      <c r="AA30" s="113"/>
      <c r="AB30" s="95"/>
      <c r="AC30" s="92"/>
      <c r="AD30" s="93"/>
      <c r="AE30" s="257"/>
      <c r="AF30" s="257"/>
      <c r="AG30" s="258"/>
      <c r="AH30" s="274">
        <v>1</v>
      </c>
      <c r="AI30" s="275">
        <v>1</v>
      </c>
      <c r="AJ30" s="275"/>
      <c r="AK30" s="266">
        <f t="shared" si="3"/>
        <v>8</v>
      </c>
      <c r="AL30" s="266">
        <f t="shared" si="2"/>
        <v>16</v>
      </c>
      <c r="AM30" s="266">
        <f t="shared" si="2"/>
        <v>0</v>
      </c>
      <c r="AN30" s="269"/>
    </row>
    <row r="31" spans="1:90" s="108" customFormat="1" x14ac:dyDescent="0.25">
      <c r="A31" s="127"/>
      <c r="B31" s="106"/>
      <c r="C31" s="116" t="s">
        <v>89</v>
      </c>
      <c r="D31" s="116" t="s">
        <v>90</v>
      </c>
      <c r="E31" s="116" t="s">
        <v>91</v>
      </c>
      <c r="F31" s="117"/>
      <c r="G31" s="197"/>
      <c r="H31" s="118"/>
      <c r="I31" s="119"/>
      <c r="J31" s="120"/>
      <c r="K31" s="119"/>
      <c r="L31" s="120" t="s">
        <v>61</v>
      </c>
      <c r="M31" s="119">
        <v>2</v>
      </c>
      <c r="N31" s="121"/>
      <c r="O31" s="121"/>
      <c r="P31" s="120"/>
      <c r="Q31" s="119"/>
      <c r="R31" s="121"/>
      <c r="S31" s="122">
        <v>8</v>
      </c>
      <c r="T31" s="123">
        <v>16</v>
      </c>
      <c r="U31" s="123"/>
      <c r="V31" s="124"/>
      <c r="W31" s="109"/>
      <c r="X31" s="113"/>
      <c r="Y31" s="109"/>
      <c r="Z31" s="112"/>
      <c r="AA31" s="113"/>
      <c r="AB31" s="125"/>
      <c r="AC31" s="92"/>
      <c r="AD31" s="93"/>
      <c r="AE31" s="257"/>
      <c r="AF31" s="257"/>
      <c r="AG31" s="258"/>
      <c r="AH31" s="274">
        <v>1</v>
      </c>
      <c r="AI31" s="275">
        <v>1</v>
      </c>
      <c r="AJ31" s="275"/>
      <c r="AK31" s="266">
        <f t="shared" si="3"/>
        <v>8</v>
      </c>
      <c r="AL31" s="266">
        <f t="shared" si="2"/>
        <v>16</v>
      </c>
      <c r="AM31" s="266">
        <f t="shared" si="2"/>
        <v>0</v>
      </c>
      <c r="AN31" s="269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</row>
    <row r="32" spans="1:90" s="108" customFormat="1" x14ac:dyDescent="0.25">
      <c r="A32" s="127"/>
      <c r="B32" s="106"/>
      <c r="C32" s="107" t="s">
        <v>92</v>
      </c>
      <c r="D32" s="107" t="s">
        <v>93</v>
      </c>
      <c r="E32" s="107" t="s">
        <v>94</v>
      </c>
      <c r="G32" s="199"/>
      <c r="H32" s="109"/>
      <c r="I32" s="110"/>
      <c r="J32" s="111" t="s">
        <v>61</v>
      </c>
      <c r="K32" s="110">
        <v>1.5</v>
      </c>
      <c r="L32" s="111"/>
      <c r="M32" s="110"/>
      <c r="N32" s="112"/>
      <c r="O32" s="112"/>
      <c r="P32" s="111"/>
      <c r="Q32" s="110"/>
      <c r="R32" s="112"/>
      <c r="S32" s="85">
        <v>4</v>
      </c>
      <c r="T32" s="86">
        <v>8</v>
      </c>
      <c r="U32" s="86"/>
      <c r="V32" s="87"/>
      <c r="W32" s="109"/>
      <c r="X32" s="113"/>
      <c r="Y32" s="109"/>
      <c r="Z32" s="112"/>
      <c r="AA32" s="113"/>
      <c r="AB32" s="114"/>
      <c r="AC32" s="92"/>
      <c r="AD32" s="93"/>
      <c r="AE32" s="257"/>
      <c r="AF32" s="257"/>
      <c r="AG32" s="258"/>
      <c r="AH32" s="274">
        <v>1</v>
      </c>
      <c r="AI32" s="275">
        <v>1</v>
      </c>
      <c r="AJ32" s="275"/>
      <c r="AK32" s="266">
        <f t="shared" si="3"/>
        <v>4</v>
      </c>
      <c r="AL32" s="266">
        <f t="shared" si="2"/>
        <v>8</v>
      </c>
      <c r="AM32" s="266">
        <f t="shared" si="2"/>
        <v>0</v>
      </c>
      <c r="AN32" s="269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</row>
    <row r="33" spans="1:90" s="108" customFormat="1" x14ac:dyDescent="0.25">
      <c r="A33" s="127"/>
      <c r="B33" s="106"/>
      <c r="C33" s="116" t="s">
        <v>95</v>
      </c>
      <c r="D33" s="116" t="s">
        <v>96</v>
      </c>
      <c r="E33" s="116" t="s">
        <v>97</v>
      </c>
      <c r="F33" s="117"/>
      <c r="G33" s="197"/>
      <c r="H33" s="118"/>
      <c r="I33" s="119"/>
      <c r="J33" s="120" t="s">
        <v>61</v>
      </c>
      <c r="K33" s="119">
        <v>0.5</v>
      </c>
      <c r="L33" s="120" t="s">
        <v>61</v>
      </c>
      <c r="M33" s="119">
        <v>0.5</v>
      </c>
      <c r="N33" s="121" t="s">
        <v>61</v>
      </c>
      <c r="O33" s="121">
        <v>0.5</v>
      </c>
      <c r="P33" s="120"/>
      <c r="Q33" s="119"/>
      <c r="R33" s="121"/>
      <c r="S33" s="122">
        <v>4</v>
      </c>
      <c r="T33" s="123">
        <v>8</v>
      </c>
      <c r="U33" s="123"/>
      <c r="V33" s="124"/>
      <c r="W33" s="109"/>
      <c r="X33" s="113"/>
      <c r="Y33" s="109"/>
      <c r="Z33" s="112"/>
      <c r="AA33" s="113"/>
      <c r="AB33" s="125"/>
      <c r="AC33" s="92"/>
      <c r="AD33" s="93"/>
      <c r="AE33" s="257"/>
      <c r="AF33" s="257"/>
      <c r="AG33" s="258"/>
      <c r="AH33" s="274">
        <v>1</v>
      </c>
      <c r="AI33" s="275">
        <v>1</v>
      </c>
      <c r="AJ33" s="275"/>
      <c r="AK33" s="266">
        <f t="shared" si="3"/>
        <v>4</v>
      </c>
      <c r="AL33" s="266">
        <f t="shared" si="2"/>
        <v>8</v>
      </c>
      <c r="AM33" s="266">
        <f t="shared" si="2"/>
        <v>0</v>
      </c>
      <c r="AN33" s="269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</row>
    <row r="34" spans="1:90" s="108" customFormat="1" x14ac:dyDescent="0.25">
      <c r="A34" s="127"/>
      <c r="B34" s="106"/>
      <c r="C34" s="107" t="s">
        <v>98</v>
      </c>
      <c r="D34" s="107" t="s">
        <v>99</v>
      </c>
      <c r="E34" s="107" t="s">
        <v>100</v>
      </c>
      <c r="G34" s="199"/>
      <c r="H34" s="109" t="s">
        <v>61</v>
      </c>
      <c r="I34" s="110">
        <v>0.5</v>
      </c>
      <c r="J34" s="111" t="s">
        <v>61</v>
      </c>
      <c r="K34" s="110">
        <v>0.5</v>
      </c>
      <c r="L34" s="111" t="s">
        <v>61</v>
      </c>
      <c r="M34" s="110">
        <v>0.5</v>
      </c>
      <c r="N34" s="112"/>
      <c r="O34" s="112"/>
      <c r="P34" s="111" t="s">
        <v>61</v>
      </c>
      <c r="Q34" s="110">
        <v>0.5</v>
      </c>
      <c r="R34" s="112"/>
      <c r="S34" s="85">
        <v>8</v>
      </c>
      <c r="T34" s="86">
        <v>16</v>
      </c>
      <c r="U34" s="86"/>
      <c r="V34" s="87"/>
      <c r="W34" s="109"/>
      <c r="X34" s="113"/>
      <c r="Y34" s="109"/>
      <c r="Z34" s="112"/>
      <c r="AA34" s="113"/>
      <c r="AB34" s="114"/>
      <c r="AC34" s="92"/>
      <c r="AD34" s="93"/>
      <c r="AE34" s="257"/>
      <c r="AF34" s="257"/>
      <c r="AG34" s="258"/>
      <c r="AH34" s="274">
        <v>1</v>
      </c>
      <c r="AI34" s="275">
        <v>1</v>
      </c>
      <c r="AJ34" s="275"/>
      <c r="AK34" s="266">
        <f t="shared" si="3"/>
        <v>8</v>
      </c>
      <c r="AL34" s="266">
        <f t="shared" si="2"/>
        <v>16</v>
      </c>
      <c r="AM34" s="266">
        <f t="shared" si="2"/>
        <v>0</v>
      </c>
      <c r="AN34" s="269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</row>
    <row r="35" spans="1:90" s="108" customFormat="1" x14ac:dyDescent="0.25">
      <c r="A35" s="127"/>
      <c r="B35" s="106"/>
      <c r="C35" s="116" t="s">
        <v>101</v>
      </c>
      <c r="D35" s="116" t="s">
        <v>102</v>
      </c>
      <c r="E35" s="116" t="s">
        <v>103</v>
      </c>
      <c r="F35" s="117"/>
      <c r="G35" s="197"/>
      <c r="H35" s="118"/>
      <c r="I35" s="119"/>
      <c r="J35" s="120"/>
      <c r="K35" s="119"/>
      <c r="L35" s="120" t="s">
        <v>61</v>
      </c>
      <c r="M35" s="119">
        <v>1.5</v>
      </c>
      <c r="N35" s="121" t="s">
        <v>61</v>
      </c>
      <c r="O35" s="121">
        <v>1.5</v>
      </c>
      <c r="P35" s="120"/>
      <c r="Q35" s="119"/>
      <c r="R35" s="121"/>
      <c r="S35" s="122">
        <v>8</v>
      </c>
      <c r="T35" s="123">
        <v>16</v>
      </c>
      <c r="U35" s="123"/>
      <c r="V35" s="124"/>
      <c r="W35" s="109"/>
      <c r="X35" s="113"/>
      <c r="Y35" s="109"/>
      <c r="Z35" s="112"/>
      <c r="AA35" s="113"/>
      <c r="AB35" s="125"/>
      <c r="AC35" s="92"/>
      <c r="AD35" s="93"/>
      <c r="AE35" s="257"/>
      <c r="AF35" s="257"/>
      <c r="AG35" s="258"/>
      <c r="AH35" s="274">
        <v>1</v>
      </c>
      <c r="AI35" s="275">
        <v>1</v>
      </c>
      <c r="AJ35" s="275"/>
      <c r="AK35" s="266">
        <f t="shared" si="3"/>
        <v>8</v>
      </c>
      <c r="AL35" s="266">
        <f t="shared" si="2"/>
        <v>16</v>
      </c>
      <c r="AM35" s="266">
        <f t="shared" si="2"/>
        <v>0</v>
      </c>
      <c r="AN35" s="269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</row>
    <row r="36" spans="1:90" s="108" customFormat="1" x14ac:dyDescent="0.25">
      <c r="A36" s="127"/>
      <c r="B36" s="106"/>
      <c r="C36" s="107" t="s">
        <v>104</v>
      </c>
      <c r="D36" s="107" t="s">
        <v>105</v>
      </c>
      <c r="E36" s="107" t="s">
        <v>106</v>
      </c>
      <c r="G36" s="199"/>
      <c r="H36" s="109" t="s">
        <v>61</v>
      </c>
      <c r="I36" s="110">
        <v>1</v>
      </c>
      <c r="J36" s="111"/>
      <c r="K36" s="110"/>
      <c r="L36" s="111"/>
      <c r="M36" s="110"/>
      <c r="N36" s="112" t="s">
        <v>61</v>
      </c>
      <c r="O36" s="112">
        <v>1</v>
      </c>
      <c r="P36" s="111"/>
      <c r="Q36" s="110"/>
      <c r="R36" s="112"/>
      <c r="S36" s="85">
        <v>8</v>
      </c>
      <c r="T36" s="86">
        <v>16</v>
      </c>
      <c r="U36" s="86"/>
      <c r="V36" s="87"/>
      <c r="W36" s="109"/>
      <c r="X36" s="113"/>
      <c r="Y36" s="109"/>
      <c r="Z36" s="112"/>
      <c r="AA36" s="113"/>
      <c r="AB36" s="114"/>
      <c r="AC36" s="92"/>
      <c r="AD36" s="93"/>
      <c r="AE36" s="257"/>
      <c r="AF36" s="257"/>
      <c r="AG36" s="258"/>
      <c r="AH36" s="274">
        <v>1</v>
      </c>
      <c r="AI36" s="275">
        <v>1</v>
      </c>
      <c r="AJ36" s="275"/>
      <c r="AK36" s="266">
        <f t="shared" si="3"/>
        <v>8</v>
      </c>
      <c r="AL36" s="266">
        <f t="shared" si="2"/>
        <v>16</v>
      </c>
      <c r="AM36" s="266">
        <f t="shared" si="2"/>
        <v>0</v>
      </c>
      <c r="AN36" s="269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</row>
    <row r="37" spans="1:90" s="78" customFormat="1" x14ac:dyDescent="0.25">
      <c r="A37" s="1"/>
      <c r="B37" s="106"/>
      <c r="C37" s="116" t="s">
        <v>107</v>
      </c>
      <c r="D37" s="116" t="s">
        <v>108</v>
      </c>
      <c r="E37" s="116" t="s">
        <v>109</v>
      </c>
      <c r="F37" s="117"/>
      <c r="G37" s="197"/>
      <c r="H37" s="118"/>
      <c r="I37" s="119"/>
      <c r="J37" s="120"/>
      <c r="K37" s="119"/>
      <c r="L37" s="120"/>
      <c r="M37" s="119"/>
      <c r="N37" s="121" t="s">
        <v>61</v>
      </c>
      <c r="O37" s="121">
        <v>0.75</v>
      </c>
      <c r="P37" s="120"/>
      <c r="Q37" s="119"/>
      <c r="R37" s="121"/>
      <c r="S37" s="122">
        <v>3</v>
      </c>
      <c r="T37" s="123">
        <v>6</v>
      </c>
      <c r="U37" s="123"/>
      <c r="V37" s="124"/>
      <c r="W37" s="109"/>
      <c r="X37" s="113"/>
      <c r="Y37" s="109"/>
      <c r="Z37" s="112"/>
      <c r="AA37" s="113"/>
      <c r="AB37" s="125"/>
      <c r="AC37" s="92"/>
      <c r="AD37" s="93"/>
      <c r="AE37" s="257"/>
      <c r="AF37" s="257"/>
      <c r="AG37" s="258"/>
      <c r="AH37" s="274">
        <v>1</v>
      </c>
      <c r="AI37" s="275">
        <v>1</v>
      </c>
      <c r="AJ37" s="275"/>
      <c r="AK37" s="266">
        <f t="shared" si="3"/>
        <v>3</v>
      </c>
      <c r="AL37" s="266">
        <f t="shared" si="2"/>
        <v>6</v>
      </c>
      <c r="AM37" s="266">
        <f t="shared" si="2"/>
        <v>0</v>
      </c>
      <c r="AN37" s="269"/>
    </row>
    <row r="38" spans="1:90" s="78" customFormat="1" x14ac:dyDescent="0.25">
      <c r="A38" s="1"/>
      <c r="B38" s="106"/>
      <c r="C38" s="107" t="s">
        <v>110</v>
      </c>
      <c r="D38" s="107" t="s">
        <v>111</v>
      </c>
      <c r="E38" s="107" t="s">
        <v>112</v>
      </c>
      <c r="G38" s="198"/>
      <c r="H38" s="109"/>
      <c r="I38" s="110"/>
      <c r="J38" s="111" t="s">
        <v>61</v>
      </c>
      <c r="K38" s="110">
        <v>0.75</v>
      </c>
      <c r="L38" s="111"/>
      <c r="M38" s="110"/>
      <c r="N38" s="112"/>
      <c r="O38" s="112"/>
      <c r="P38" s="111"/>
      <c r="Q38" s="110"/>
      <c r="R38" s="112"/>
      <c r="S38" s="85">
        <v>3</v>
      </c>
      <c r="T38" s="86">
        <v>6</v>
      </c>
      <c r="U38" s="86"/>
      <c r="V38" s="87"/>
      <c r="W38" s="109"/>
      <c r="X38" s="113"/>
      <c r="Y38" s="109"/>
      <c r="Z38" s="112"/>
      <c r="AA38" s="113"/>
      <c r="AB38" s="95"/>
      <c r="AC38" s="92"/>
      <c r="AD38" s="93"/>
      <c r="AE38" s="257"/>
      <c r="AF38" s="257"/>
      <c r="AG38" s="258"/>
      <c r="AH38" s="274">
        <v>1</v>
      </c>
      <c r="AI38" s="275">
        <v>1</v>
      </c>
      <c r="AJ38" s="275"/>
      <c r="AK38" s="266">
        <f t="shared" si="3"/>
        <v>3</v>
      </c>
      <c r="AL38" s="266">
        <f>AI38*T38</f>
        <v>6</v>
      </c>
      <c r="AM38" s="266">
        <f t="shared" si="2"/>
        <v>0</v>
      </c>
      <c r="AN38" s="269"/>
    </row>
    <row r="39" spans="1:90" s="78" customFormat="1" x14ac:dyDescent="0.25">
      <c r="A39" s="1"/>
      <c r="B39" s="106"/>
      <c r="C39" s="116" t="s">
        <v>113</v>
      </c>
      <c r="D39" s="116" t="s">
        <v>114</v>
      </c>
      <c r="E39" s="116" t="s">
        <v>26</v>
      </c>
      <c r="F39" s="117"/>
      <c r="G39" s="197"/>
      <c r="H39" s="118"/>
      <c r="I39" s="119"/>
      <c r="J39" s="120"/>
      <c r="K39" s="119"/>
      <c r="L39" s="120"/>
      <c r="M39" s="119"/>
      <c r="N39" s="121" t="s">
        <v>61</v>
      </c>
      <c r="O39" s="121">
        <v>4.5</v>
      </c>
      <c r="P39" s="120"/>
      <c r="Q39" s="119"/>
      <c r="R39" s="121"/>
      <c r="S39" s="122"/>
      <c r="T39" s="123">
        <v>49</v>
      </c>
      <c r="U39" s="123"/>
      <c r="V39" s="124"/>
      <c r="W39" s="109"/>
      <c r="X39" s="113"/>
      <c r="Y39" s="109"/>
      <c r="Z39" s="112"/>
      <c r="AA39" s="113"/>
      <c r="AB39" s="125"/>
      <c r="AC39" s="92"/>
      <c r="AD39" s="93"/>
      <c r="AE39" s="257"/>
      <c r="AF39" s="257"/>
      <c r="AG39" s="258"/>
      <c r="AH39" s="274"/>
      <c r="AI39" s="275">
        <v>1</v>
      </c>
      <c r="AJ39" s="275"/>
      <c r="AK39" s="266">
        <f t="shared" si="3"/>
        <v>0</v>
      </c>
      <c r="AL39" s="266">
        <f t="shared" ref="AL39:AM46" si="4">AI39*T39</f>
        <v>49</v>
      </c>
      <c r="AM39" s="266">
        <f t="shared" si="2"/>
        <v>0</v>
      </c>
      <c r="AN39" s="269"/>
    </row>
    <row r="40" spans="1:90" s="78" customFormat="1" x14ac:dyDescent="0.25">
      <c r="A40" s="1"/>
      <c r="B40" s="106"/>
      <c r="C40" s="107" t="s">
        <v>115</v>
      </c>
      <c r="D40" s="107" t="s">
        <v>116</v>
      </c>
      <c r="E40" s="107" t="s">
        <v>117</v>
      </c>
      <c r="G40" s="198"/>
      <c r="H40" s="109"/>
      <c r="I40" s="110"/>
      <c r="J40" s="111"/>
      <c r="K40" s="110"/>
      <c r="L40" s="111" t="s">
        <v>61</v>
      </c>
      <c r="M40" s="110">
        <v>0.5</v>
      </c>
      <c r="N40" s="112"/>
      <c r="O40" s="112"/>
      <c r="P40" s="111"/>
      <c r="Q40" s="110"/>
      <c r="R40" s="112"/>
      <c r="S40" s="85"/>
      <c r="T40" s="253">
        <v>14</v>
      </c>
      <c r="U40" s="86"/>
      <c r="V40" s="87"/>
      <c r="W40" s="109"/>
      <c r="X40" s="113"/>
      <c r="Y40" s="109"/>
      <c r="Z40" s="112"/>
      <c r="AA40" s="113"/>
      <c r="AB40" s="95"/>
      <c r="AC40" s="227" t="s">
        <v>66</v>
      </c>
      <c r="AD40" s="93"/>
      <c r="AE40" s="257"/>
      <c r="AF40" s="257"/>
      <c r="AG40" s="258"/>
      <c r="AH40" s="274"/>
      <c r="AI40" s="275">
        <v>1</v>
      </c>
      <c r="AJ40" s="275"/>
      <c r="AK40" s="266">
        <f t="shared" si="3"/>
        <v>0</v>
      </c>
      <c r="AL40" s="266">
        <f t="shared" si="4"/>
        <v>14</v>
      </c>
      <c r="AM40" s="266">
        <f t="shared" si="4"/>
        <v>0</v>
      </c>
      <c r="AN40" s="269"/>
    </row>
    <row r="41" spans="1:90" s="78" customFormat="1" x14ac:dyDescent="0.25">
      <c r="A41" s="1"/>
      <c r="B41" s="106"/>
      <c r="C41" s="116" t="s">
        <v>118</v>
      </c>
      <c r="D41" s="116" t="s">
        <v>119</v>
      </c>
      <c r="E41" s="116" t="s">
        <v>120</v>
      </c>
      <c r="F41" s="117"/>
      <c r="G41" s="197"/>
      <c r="H41" s="118" t="s">
        <v>61</v>
      </c>
      <c r="I41" s="119">
        <v>1.5</v>
      </c>
      <c r="J41" s="120"/>
      <c r="K41" s="119"/>
      <c r="L41" s="120"/>
      <c r="M41" s="119"/>
      <c r="N41" s="121"/>
      <c r="O41" s="121"/>
      <c r="P41" s="120"/>
      <c r="Q41" s="119"/>
      <c r="R41" s="121"/>
      <c r="S41" s="122"/>
      <c r="T41" s="254">
        <v>14</v>
      </c>
      <c r="U41" s="123"/>
      <c r="V41" s="124"/>
      <c r="W41" s="109"/>
      <c r="X41" s="113"/>
      <c r="Y41" s="109"/>
      <c r="Z41" s="112"/>
      <c r="AA41" s="113"/>
      <c r="AB41" s="125"/>
      <c r="AC41" s="227" t="s">
        <v>66</v>
      </c>
      <c r="AD41" s="93"/>
      <c r="AE41" s="257"/>
      <c r="AF41" s="257"/>
      <c r="AG41" s="258"/>
      <c r="AH41" s="274"/>
      <c r="AI41" s="275">
        <v>1</v>
      </c>
      <c r="AJ41" s="275"/>
      <c r="AK41" s="266">
        <f t="shared" si="3"/>
        <v>0</v>
      </c>
      <c r="AL41" s="266">
        <f t="shared" si="4"/>
        <v>14</v>
      </c>
      <c r="AM41" s="266">
        <f t="shared" si="4"/>
        <v>0</v>
      </c>
      <c r="AN41" s="269"/>
    </row>
    <row r="42" spans="1:90" s="78" customFormat="1" x14ac:dyDescent="0.25">
      <c r="A42" s="1"/>
      <c r="B42" s="106"/>
      <c r="C42" s="107" t="s">
        <v>121</v>
      </c>
      <c r="D42" s="107" t="s">
        <v>122</v>
      </c>
      <c r="E42" s="107" t="s">
        <v>123</v>
      </c>
      <c r="G42" s="198"/>
      <c r="H42" s="109" t="s">
        <v>61</v>
      </c>
      <c r="I42" s="110">
        <v>1.5</v>
      </c>
      <c r="J42" s="111"/>
      <c r="K42" s="110"/>
      <c r="L42" s="111"/>
      <c r="M42" s="110"/>
      <c r="N42" s="112"/>
      <c r="O42" s="112"/>
      <c r="P42" s="111"/>
      <c r="Q42" s="110"/>
      <c r="R42" s="112"/>
      <c r="S42" s="159"/>
      <c r="T42" s="255">
        <v>14</v>
      </c>
      <c r="U42" s="160"/>
      <c r="V42" s="158"/>
      <c r="W42" s="109"/>
      <c r="X42" s="113"/>
      <c r="Y42" s="109"/>
      <c r="Z42" s="112"/>
      <c r="AA42" s="113"/>
      <c r="AB42" s="95"/>
      <c r="AC42" s="227" t="s">
        <v>66</v>
      </c>
      <c r="AD42" s="93"/>
      <c r="AE42" s="257"/>
      <c r="AF42" s="257"/>
      <c r="AG42" s="258"/>
      <c r="AH42" s="274"/>
      <c r="AI42" s="275">
        <v>1</v>
      </c>
      <c r="AJ42" s="275"/>
      <c r="AK42" s="266">
        <f t="shared" si="3"/>
        <v>0</v>
      </c>
      <c r="AL42" s="266">
        <f t="shared" si="4"/>
        <v>14</v>
      </c>
      <c r="AM42" s="266">
        <f t="shared" si="4"/>
        <v>0</v>
      </c>
      <c r="AN42" s="269"/>
    </row>
    <row r="43" spans="1:90" s="78" customFormat="1" x14ac:dyDescent="0.25">
      <c r="A43" s="1"/>
      <c r="B43" s="106"/>
      <c r="C43" s="116" t="s">
        <v>124</v>
      </c>
      <c r="D43" s="116" t="s">
        <v>125</v>
      </c>
      <c r="E43" s="116" t="s">
        <v>126</v>
      </c>
      <c r="F43" s="117"/>
      <c r="G43" s="197"/>
      <c r="H43" s="118" t="s">
        <v>61</v>
      </c>
      <c r="I43" s="119">
        <v>1</v>
      </c>
      <c r="J43" s="120"/>
      <c r="K43" s="119"/>
      <c r="L43" s="120"/>
      <c r="M43" s="119"/>
      <c r="N43" s="121"/>
      <c r="O43" s="121"/>
      <c r="P43" s="120"/>
      <c r="Q43" s="119"/>
      <c r="R43" s="121"/>
      <c r="S43" s="122"/>
      <c r="T43" s="254">
        <v>14</v>
      </c>
      <c r="U43" s="123"/>
      <c r="V43" s="124"/>
      <c r="W43" s="109"/>
      <c r="X43" s="113"/>
      <c r="Y43" s="109"/>
      <c r="Z43" s="112"/>
      <c r="AA43" s="113"/>
      <c r="AB43" s="125"/>
      <c r="AC43" s="227" t="s">
        <v>66</v>
      </c>
      <c r="AD43" s="93"/>
      <c r="AE43" s="257"/>
      <c r="AF43" s="257"/>
      <c r="AG43" s="258"/>
      <c r="AH43" s="274"/>
      <c r="AI43" s="275">
        <v>1</v>
      </c>
      <c r="AJ43" s="275"/>
      <c r="AK43" s="266">
        <f t="shared" si="3"/>
        <v>0</v>
      </c>
      <c r="AL43" s="266">
        <f t="shared" si="4"/>
        <v>14</v>
      </c>
      <c r="AM43" s="266">
        <f t="shared" si="4"/>
        <v>0</v>
      </c>
      <c r="AN43" s="269"/>
    </row>
    <row r="44" spans="1:90" s="78" customFormat="1" x14ac:dyDescent="0.25">
      <c r="A44" s="1"/>
      <c r="B44" s="106"/>
      <c r="C44" s="107" t="s">
        <v>127</v>
      </c>
      <c r="D44" s="107" t="s">
        <v>128</v>
      </c>
      <c r="E44" s="107" t="s">
        <v>129</v>
      </c>
      <c r="G44" s="198"/>
      <c r="H44" s="109" t="s">
        <v>61</v>
      </c>
      <c r="I44" s="110">
        <v>1.5</v>
      </c>
      <c r="J44" s="111"/>
      <c r="K44" s="110"/>
      <c r="L44" s="111"/>
      <c r="M44" s="110"/>
      <c r="N44" s="112"/>
      <c r="O44" s="112"/>
      <c r="P44" s="111"/>
      <c r="Q44" s="110"/>
      <c r="R44" s="112"/>
      <c r="S44" s="85"/>
      <c r="T44" s="253">
        <v>21</v>
      </c>
      <c r="U44" s="86"/>
      <c r="V44" s="87"/>
      <c r="W44" s="109"/>
      <c r="X44" s="113"/>
      <c r="Y44" s="109"/>
      <c r="Z44" s="112"/>
      <c r="AA44" s="113"/>
      <c r="AB44" s="95"/>
      <c r="AC44" s="227" t="s">
        <v>66</v>
      </c>
      <c r="AD44" s="93"/>
      <c r="AE44" s="257"/>
      <c r="AF44" s="257"/>
      <c r="AG44" s="258"/>
      <c r="AH44" s="274"/>
      <c r="AI44" s="275">
        <v>1</v>
      </c>
      <c r="AJ44" s="275"/>
      <c r="AK44" s="266">
        <f t="shared" si="3"/>
        <v>0</v>
      </c>
      <c r="AL44" s="266">
        <f t="shared" si="4"/>
        <v>21</v>
      </c>
      <c r="AM44" s="266">
        <f t="shared" si="4"/>
        <v>0</v>
      </c>
      <c r="AN44" s="269"/>
    </row>
    <row r="45" spans="1:90" s="78" customFormat="1" x14ac:dyDescent="0.25">
      <c r="A45" s="1"/>
      <c r="B45" s="106"/>
      <c r="C45" s="116" t="s">
        <v>130</v>
      </c>
      <c r="D45" s="116" t="s">
        <v>131</v>
      </c>
      <c r="E45" s="116" t="s">
        <v>132</v>
      </c>
      <c r="F45" s="117"/>
      <c r="G45" s="197"/>
      <c r="H45" s="118" t="s">
        <v>61</v>
      </c>
      <c r="I45" s="119">
        <v>0.5</v>
      </c>
      <c r="J45" s="120"/>
      <c r="K45" s="119"/>
      <c r="L45" s="120"/>
      <c r="M45" s="119"/>
      <c r="N45" s="121"/>
      <c r="O45" s="121"/>
      <c r="P45" s="120"/>
      <c r="Q45" s="119"/>
      <c r="R45" s="121"/>
      <c r="S45" s="122"/>
      <c r="T45" s="254">
        <v>7</v>
      </c>
      <c r="U45" s="123"/>
      <c r="V45" s="124"/>
      <c r="W45" s="109"/>
      <c r="X45" s="113"/>
      <c r="Y45" s="109"/>
      <c r="Z45" s="112"/>
      <c r="AA45" s="113"/>
      <c r="AB45" s="125"/>
      <c r="AC45" s="227" t="s">
        <v>66</v>
      </c>
      <c r="AD45" s="93"/>
      <c r="AE45" s="257"/>
      <c r="AF45" s="257"/>
      <c r="AG45" s="258"/>
      <c r="AH45" s="274"/>
      <c r="AI45" s="275">
        <v>1</v>
      </c>
      <c r="AJ45" s="275"/>
      <c r="AK45" s="266">
        <f t="shared" si="3"/>
        <v>0</v>
      </c>
      <c r="AL45" s="266">
        <f t="shared" si="4"/>
        <v>7</v>
      </c>
      <c r="AM45" s="266">
        <f t="shared" si="4"/>
        <v>0</v>
      </c>
      <c r="AN45" s="269"/>
    </row>
    <row r="46" spans="1:90" s="78" customFormat="1" x14ac:dyDescent="0.25">
      <c r="A46" s="1"/>
      <c r="B46" s="128"/>
      <c r="C46" s="129" t="s">
        <v>133</v>
      </c>
      <c r="D46" s="129" t="s">
        <v>134</v>
      </c>
      <c r="E46" s="129" t="s">
        <v>135</v>
      </c>
      <c r="F46" s="130"/>
      <c r="G46" s="200"/>
      <c r="H46" s="137" t="s">
        <v>61</v>
      </c>
      <c r="I46" s="131">
        <v>3</v>
      </c>
      <c r="J46" s="132"/>
      <c r="K46" s="131"/>
      <c r="L46" s="132"/>
      <c r="M46" s="131"/>
      <c r="N46" s="133"/>
      <c r="O46" s="133"/>
      <c r="P46" s="132"/>
      <c r="Q46" s="131"/>
      <c r="R46" s="133"/>
      <c r="S46" s="134"/>
      <c r="T46" s="256">
        <v>35</v>
      </c>
      <c r="U46" s="135"/>
      <c r="V46" s="136"/>
      <c r="W46" s="137"/>
      <c r="X46" s="138"/>
      <c r="Y46" s="137"/>
      <c r="Z46" s="133"/>
      <c r="AA46" s="138"/>
      <c r="AB46" s="95"/>
      <c r="AC46" s="229" t="s">
        <v>66</v>
      </c>
      <c r="AD46" s="139"/>
      <c r="AE46" s="257"/>
      <c r="AF46" s="257"/>
      <c r="AG46" s="258"/>
      <c r="AH46" s="274"/>
      <c r="AI46" s="275">
        <v>1</v>
      </c>
      <c r="AJ46" s="275"/>
      <c r="AK46" s="266">
        <f t="shared" si="3"/>
        <v>0</v>
      </c>
      <c r="AL46" s="266">
        <f t="shared" si="4"/>
        <v>35</v>
      </c>
      <c r="AM46" s="266">
        <f t="shared" si="4"/>
        <v>0</v>
      </c>
      <c r="AN46" s="269"/>
    </row>
    <row r="47" spans="1:90" s="78" customFormat="1" ht="9" customHeight="1" x14ac:dyDescent="0.2">
      <c r="A47" s="1"/>
      <c r="B47" s="201"/>
      <c r="C47" s="201"/>
      <c r="D47" s="201"/>
      <c r="E47" s="202"/>
      <c r="G47" s="155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4"/>
      <c r="T47" s="205"/>
      <c r="U47" s="205"/>
      <c r="V47" s="205"/>
      <c r="W47" s="203"/>
      <c r="X47" s="203"/>
      <c r="Y47" s="203"/>
      <c r="Z47" s="203"/>
      <c r="AA47" s="203"/>
      <c r="AB47" s="157"/>
      <c r="AC47" s="206"/>
      <c r="AD47" s="207"/>
      <c r="AE47" s="104"/>
      <c r="AF47" s="104"/>
      <c r="AG47" s="92"/>
      <c r="AI47" s="74"/>
      <c r="AJ47" s="74"/>
      <c r="AK47" s="74"/>
      <c r="AL47" s="74"/>
    </row>
    <row r="48" spans="1:90" s="214" customFormat="1" ht="22.5" customHeight="1" x14ac:dyDescent="0.25">
      <c r="A48" s="1" t="s">
        <v>0</v>
      </c>
      <c r="B48" s="211"/>
      <c r="C48" s="211"/>
      <c r="D48" s="211"/>
      <c r="E48" s="209" t="s">
        <v>136</v>
      </c>
      <c r="F48" s="212"/>
      <c r="G48" s="219">
        <f>SUM(I48:Q48)</f>
        <v>33.5</v>
      </c>
      <c r="H48" s="209"/>
      <c r="I48" s="210">
        <f>SUM(I28:I46)</f>
        <v>10.5</v>
      </c>
      <c r="J48" s="210"/>
      <c r="K48" s="210">
        <f>SUM(K28:K45)</f>
        <v>3.25</v>
      </c>
      <c r="L48" s="210"/>
      <c r="M48" s="210">
        <f>SUM(M28:M45)</f>
        <v>5</v>
      </c>
      <c r="N48" s="210"/>
      <c r="O48" s="210">
        <f>SUM(O28:O45)</f>
        <v>13.25</v>
      </c>
      <c r="P48" s="210"/>
      <c r="Q48" s="210">
        <f>SUM(Q28:Q45)</f>
        <v>1.5</v>
      </c>
      <c r="R48" s="141"/>
      <c r="S48" s="142">
        <f>SUM(S28:S46)</f>
        <v>70</v>
      </c>
      <c r="T48" s="142">
        <f>SUM(T28:T46)</f>
        <v>308</v>
      </c>
      <c r="U48" s="142">
        <f>SUM(U28:U46)</f>
        <v>0</v>
      </c>
      <c r="V48" s="142">
        <f>S48+T48+V26</f>
        <v>595</v>
      </c>
      <c r="W48" s="213"/>
      <c r="X48" s="213"/>
      <c r="Y48" s="213"/>
      <c r="Z48" s="213"/>
      <c r="AA48" s="213"/>
      <c r="AB48" s="144" t="s">
        <v>137</v>
      </c>
      <c r="AC48" s="211"/>
      <c r="AE48" s="211"/>
      <c r="AF48" s="211"/>
      <c r="AG48" s="211"/>
      <c r="AK48" s="280">
        <f>SUM(AK19:AK46)</f>
        <v>76</v>
      </c>
      <c r="AL48" s="280">
        <f t="shared" ref="AL48:AM48" si="5">SUM(AL19:AL46)</f>
        <v>377</v>
      </c>
      <c r="AM48" s="280">
        <f t="shared" si="5"/>
        <v>0</v>
      </c>
      <c r="AN48" s="280">
        <f>SUM(AK48:AM48)</f>
        <v>453</v>
      </c>
    </row>
    <row r="49" spans="1:40" s="214" customFormat="1" ht="22.5" customHeight="1" x14ac:dyDescent="0.2">
      <c r="A49" s="1"/>
      <c r="B49" s="211"/>
      <c r="C49" s="211"/>
      <c r="D49" s="211"/>
      <c r="E49" s="215" t="s">
        <v>138</v>
      </c>
      <c r="F49" s="212"/>
      <c r="G49" s="219">
        <f>G48+G26</f>
        <v>60</v>
      </c>
      <c r="H49" s="209"/>
      <c r="I49" s="210">
        <f>I48+I26</f>
        <v>13.75</v>
      </c>
      <c r="J49" s="210"/>
      <c r="K49" s="210">
        <f>K48+K26</f>
        <v>7</v>
      </c>
      <c r="L49" s="210"/>
      <c r="M49" s="210">
        <f>M48+M26</f>
        <v>9.75</v>
      </c>
      <c r="N49" s="210"/>
      <c r="O49" s="210">
        <f>O48+O26</f>
        <v>19</v>
      </c>
      <c r="P49" s="210"/>
      <c r="Q49" s="210">
        <f>Q48+Q26</f>
        <v>10.5</v>
      </c>
      <c r="R49" s="141"/>
      <c r="S49" s="142"/>
      <c r="T49" s="142"/>
      <c r="U49" s="142"/>
      <c r="V49" s="142">
        <f>S48*1.5+T48+V26</f>
        <v>630</v>
      </c>
      <c r="W49" s="213"/>
      <c r="X49" s="213"/>
      <c r="Y49" s="213"/>
      <c r="Z49" s="213"/>
      <c r="AA49" s="213"/>
      <c r="AB49" s="144"/>
      <c r="AC49" s="211"/>
      <c r="AE49" s="211"/>
      <c r="AF49" s="211"/>
      <c r="AG49" s="211"/>
      <c r="AK49" s="281">
        <f>AK48/AN48</f>
        <v>0.16777041942604856</v>
      </c>
      <c r="AL49" s="281">
        <f>AL48/AN48</f>
        <v>0.83222958057395147</v>
      </c>
      <c r="AM49" s="281">
        <f>AM48/AN48</f>
        <v>0</v>
      </c>
      <c r="AN49" s="74"/>
    </row>
    <row r="50" spans="1:40" s="74" customFormat="1" ht="22.5" customHeight="1" x14ac:dyDescent="0.25">
      <c r="A50" s="1"/>
      <c r="B50" s="57"/>
      <c r="C50" s="57"/>
      <c r="D50" s="57"/>
      <c r="E50" s="146"/>
      <c r="F50" s="57"/>
      <c r="G50" s="147"/>
      <c r="H50" s="140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U50" s="142"/>
      <c r="V50" s="142"/>
      <c r="W50" s="143"/>
      <c r="X50" s="143"/>
      <c r="Y50" s="143"/>
      <c r="Z50" s="143"/>
      <c r="AA50" s="143"/>
      <c r="AB50" s="144"/>
      <c r="AC50" s="57"/>
      <c r="AE50" s="57"/>
      <c r="AF50" s="57"/>
      <c r="AG50" s="57"/>
    </row>
    <row r="51" spans="1:40" s="78" customFormat="1" ht="44.25" customHeight="1" x14ac:dyDescent="0.25">
      <c r="A51" s="1" t="s">
        <v>0</v>
      </c>
      <c r="B51" s="57"/>
      <c r="C51" s="57"/>
      <c r="D51" t="s">
        <v>0</v>
      </c>
      <c r="E51" t="s">
        <v>139</v>
      </c>
      <c r="F51" s="57"/>
      <c r="G51" s="182" t="s">
        <v>140</v>
      </c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148"/>
      <c r="T51" s="148"/>
      <c r="U51" s="148"/>
      <c r="V51" s="148"/>
      <c r="W51" s="57"/>
      <c r="X51" s="57"/>
      <c r="Y51" s="57"/>
      <c r="Z51" s="57"/>
      <c r="AA51" s="57"/>
      <c r="AB51" s="57"/>
      <c r="AC51" s="57"/>
      <c r="AD51" s="74"/>
      <c r="AE51" s="57"/>
      <c r="AF51" s="57"/>
      <c r="AG51" s="57"/>
      <c r="AH51" s="74"/>
      <c r="AI51" s="74"/>
      <c r="AJ51" s="74"/>
      <c r="AK51" s="74"/>
      <c r="AL51" s="74"/>
    </row>
    <row r="52" spans="1:40" s="78" customFormat="1" x14ac:dyDescent="0.25">
      <c r="A52" s="1" t="s">
        <v>0</v>
      </c>
      <c r="B52" s="57"/>
      <c r="C52" s="57"/>
      <c r="D52" s="57"/>
      <c r="E52" s="149"/>
      <c r="F52" s="57"/>
      <c r="G52" s="148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148"/>
      <c r="T52" s="148"/>
      <c r="U52" s="148"/>
      <c r="V52" s="148"/>
      <c r="W52" s="57"/>
      <c r="X52" s="57"/>
      <c r="Y52" s="57"/>
      <c r="Z52" s="57"/>
      <c r="AA52" s="57"/>
      <c r="AB52" s="57"/>
      <c r="AC52" s="57"/>
      <c r="AD52" s="74"/>
      <c r="AE52" s="57"/>
      <c r="AF52" s="57"/>
      <c r="AG52" s="57"/>
    </row>
    <row r="53" spans="1:40" s="78" customFormat="1" x14ac:dyDescent="0.25">
      <c r="A53" s="1" t="s">
        <v>0</v>
      </c>
      <c r="B53" s="57"/>
      <c r="C53" s="57"/>
      <c r="D53" s="57"/>
      <c r="E53"/>
      <c r="F53" s="57"/>
      <c r="G53" s="148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148"/>
      <c r="T53" s="148"/>
      <c r="U53" s="148"/>
      <c r="V53" s="148"/>
      <c r="W53" s="57"/>
      <c r="X53" s="57"/>
      <c r="Y53" s="57"/>
      <c r="Z53" s="57"/>
      <c r="AA53" s="57"/>
      <c r="AB53" s="57"/>
      <c r="AC53" s="57"/>
      <c r="AD53" s="74"/>
      <c r="AE53" s="57"/>
      <c r="AF53" s="57"/>
      <c r="AG53" s="57"/>
    </row>
    <row r="54" spans="1:40" s="153" customFormat="1" x14ac:dyDescent="0.25">
      <c r="A54" s="1" t="s">
        <v>0</v>
      </c>
      <c r="B54" s="57"/>
      <c r="C54" s="57"/>
      <c r="D54" s="57"/>
      <c r="E54" s="150" t="s">
        <v>141</v>
      </c>
      <c r="F54" s="151"/>
      <c r="G54" s="152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148"/>
      <c r="T54" s="148"/>
      <c r="U54" s="148"/>
      <c r="V54" s="148"/>
      <c r="W54" s="57"/>
      <c r="X54" s="57"/>
      <c r="Y54" s="57"/>
      <c r="Z54" s="57"/>
      <c r="AA54" s="57"/>
      <c r="AB54" s="57"/>
      <c r="AC54" s="57"/>
      <c r="AD54" s="74"/>
      <c r="AE54" s="57"/>
      <c r="AF54" s="57"/>
      <c r="AG54" s="57"/>
    </row>
    <row r="55" spans="1:40" s="153" customFormat="1" x14ac:dyDescent="0.25">
      <c r="A55" s="1" t="s">
        <v>0</v>
      </c>
      <c r="B55" s="57"/>
      <c r="C55" s="57"/>
      <c r="D55" s="57"/>
      <c r="E55" s="150" t="s">
        <v>142</v>
      </c>
      <c r="F55" s="151"/>
      <c r="G55" s="152"/>
      <c r="H55" s="57"/>
      <c r="I55" s="57"/>
      <c r="J55" s="57"/>
      <c r="K55" s="57"/>
      <c r="L55" s="57"/>
      <c r="M55" s="140"/>
      <c r="N55" s="57"/>
      <c r="O55" s="57"/>
      <c r="P55" s="57"/>
      <c r="Q55" s="57"/>
      <c r="R55" s="57"/>
      <c r="S55" s="148"/>
      <c r="T55" s="148"/>
      <c r="U55" s="148"/>
      <c r="V55" s="148"/>
      <c r="W55" s="57"/>
      <c r="X55" s="57"/>
      <c r="Y55" s="57"/>
      <c r="Z55" s="57"/>
      <c r="AA55" s="57"/>
      <c r="AB55" s="57"/>
      <c r="AC55" s="57"/>
      <c r="AD55" s="74"/>
      <c r="AE55" s="57"/>
      <c r="AF55" s="57"/>
      <c r="AG55" s="57"/>
    </row>
    <row r="56" spans="1:40" s="78" customFormat="1" x14ac:dyDescent="0.25">
      <c r="A56" s="1" t="s">
        <v>0</v>
      </c>
      <c r="B56" s="57"/>
      <c r="C56" s="57"/>
      <c r="D56" s="57"/>
      <c r="E56" s="150" t="s">
        <v>143</v>
      </c>
      <c r="F56" s="151"/>
      <c r="G56" s="152"/>
      <c r="H56" s="57"/>
      <c r="I56" s="57"/>
      <c r="J56" s="57"/>
      <c r="K56" s="57"/>
      <c r="L56" s="57"/>
      <c r="M56" s="145"/>
      <c r="N56" s="57"/>
      <c r="O56" s="57"/>
      <c r="P56" s="57"/>
      <c r="Q56" s="57"/>
      <c r="R56" s="57"/>
      <c r="S56" s="148"/>
      <c r="T56" s="148"/>
      <c r="U56" s="148"/>
      <c r="V56" s="148"/>
      <c r="W56" s="57"/>
      <c r="X56" s="57"/>
      <c r="Y56" s="57"/>
      <c r="Z56" s="57"/>
      <c r="AA56" s="57"/>
      <c r="AB56" s="57"/>
      <c r="AC56" s="57"/>
      <c r="AD56" s="74"/>
      <c r="AE56" s="57"/>
      <c r="AF56" s="57"/>
      <c r="AG56" s="57"/>
    </row>
    <row r="57" spans="1:40" x14ac:dyDescent="0.25">
      <c r="A57" s="1" t="s">
        <v>0</v>
      </c>
      <c r="B57" s="57"/>
      <c r="C57" s="57"/>
      <c r="D57" s="57"/>
      <c r="E57" s="57"/>
      <c r="F57" s="57"/>
      <c r="G57" s="148"/>
      <c r="H57" s="57"/>
      <c r="I57" s="57"/>
      <c r="J57" s="57"/>
      <c r="K57" s="57"/>
      <c r="L57" s="57"/>
      <c r="M57" s="154"/>
      <c r="N57" s="57"/>
      <c r="O57" s="57"/>
      <c r="P57" s="57"/>
      <c r="Q57" s="57"/>
      <c r="R57" s="57"/>
      <c r="S57" s="148"/>
      <c r="T57" s="148"/>
      <c r="U57" s="148"/>
      <c r="V57" s="148"/>
      <c r="W57" s="57"/>
      <c r="X57" s="57"/>
      <c r="Y57" s="57"/>
      <c r="Z57" s="57"/>
      <c r="AA57" s="57"/>
      <c r="AB57" s="57"/>
      <c r="AC57" s="57"/>
      <c r="AD57" s="74"/>
      <c r="AE57" s="57"/>
      <c r="AF57" s="57"/>
      <c r="AG57" s="57"/>
    </row>
    <row r="58" spans="1:40" x14ac:dyDescent="0.25">
      <c r="A58" s="1" t="s">
        <v>0</v>
      </c>
      <c r="B58" s="57"/>
      <c r="C58" s="57"/>
      <c r="D58" s="57"/>
      <c r="E58" s="150" t="s">
        <v>144</v>
      </c>
      <c r="F58" s="151"/>
      <c r="G58" s="303"/>
      <c r="H58" s="303"/>
      <c r="I58" s="303"/>
      <c r="J58" s="57"/>
      <c r="K58" s="57"/>
      <c r="L58" s="57"/>
      <c r="M58" s="57"/>
      <c r="N58" s="57"/>
      <c r="O58" s="57"/>
      <c r="P58" s="57"/>
      <c r="Q58" s="57"/>
      <c r="R58" s="57"/>
      <c r="S58" s="148"/>
      <c r="T58" s="148"/>
      <c r="U58" s="148"/>
      <c r="V58" s="148"/>
      <c r="W58" s="57"/>
      <c r="X58" s="57"/>
      <c r="Y58" s="57"/>
      <c r="Z58" s="57"/>
      <c r="AA58" s="57"/>
      <c r="AB58" s="57"/>
      <c r="AC58" s="57"/>
      <c r="AD58" s="74"/>
      <c r="AE58" s="57"/>
      <c r="AF58" s="57"/>
      <c r="AG58" s="57"/>
    </row>
    <row r="59" spans="1:40" x14ac:dyDescent="0.25">
      <c r="A59" s="1" t="s">
        <v>0</v>
      </c>
      <c r="B59" s="57"/>
      <c r="C59" s="57"/>
      <c r="D59" s="57"/>
      <c r="E59" s="150" t="s">
        <v>145</v>
      </c>
      <c r="F59" s="151"/>
      <c r="G59" s="303"/>
      <c r="H59" s="303"/>
      <c r="I59" s="303"/>
      <c r="J59" s="57"/>
      <c r="K59" s="57"/>
      <c r="L59" s="57"/>
      <c r="M59" s="57"/>
      <c r="N59" s="57"/>
      <c r="O59" s="57"/>
      <c r="P59" s="57"/>
      <c r="Q59" s="57"/>
      <c r="R59" s="57"/>
      <c r="S59" s="148"/>
      <c r="T59" s="148"/>
      <c r="U59" s="148"/>
      <c r="V59" s="148"/>
      <c r="W59" s="57"/>
      <c r="X59" s="57"/>
      <c r="Y59" s="57"/>
      <c r="Z59" s="57"/>
      <c r="AA59" s="57"/>
      <c r="AB59" s="57"/>
      <c r="AC59" s="57"/>
      <c r="AD59" s="74"/>
      <c r="AE59" s="57"/>
      <c r="AF59" s="57"/>
      <c r="AG59" s="57"/>
    </row>
    <row r="60" spans="1:40" x14ac:dyDescent="0.25">
      <c r="A60" s="1" t="s">
        <v>0</v>
      </c>
      <c r="B60" s="57"/>
      <c r="C60" s="57"/>
      <c r="D60" s="57"/>
      <c r="E60" s="57"/>
      <c r="F60" s="57"/>
      <c r="G60" s="148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148"/>
      <c r="T60" s="148"/>
      <c r="U60" s="148"/>
      <c r="V60" s="148"/>
      <c r="W60" s="57"/>
      <c r="X60" s="57"/>
      <c r="Y60" s="57"/>
      <c r="Z60" s="57"/>
      <c r="AA60" s="57"/>
      <c r="AB60" s="57"/>
      <c r="AC60" s="57"/>
      <c r="AD60" s="74"/>
      <c r="AE60" s="57"/>
      <c r="AF60" s="57"/>
      <c r="AG60" s="57"/>
    </row>
    <row r="61" spans="1:40" x14ac:dyDescent="0.25">
      <c r="A61" s="1" t="s">
        <v>0</v>
      </c>
      <c r="B61" s="57"/>
      <c r="C61" s="57"/>
      <c r="D61" s="57"/>
      <c r="E61" s="57"/>
      <c r="F61" s="57"/>
      <c r="G61" s="148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148"/>
      <c r="T61" s="148"/>
      <c r="U61" s="148"/>
      <c r="V61" s="148"/>
      <c r="W61" s="57"/>
      <c r="X61" s="57"/>
      <c r="Y61" s="57"/>
      <c r="Z61" s="57"/>
      <c r="AA61" s="57"/>
      <c r="AB61" s="57"/>
      <c r="AC61" s="57"/>
      <c r="AD61" s="74"/>
      <c r="AE61" s="57"/>
      <c r="AF61" s="57"/>
      <c r="AG61" s="57"/>
    </row>
    <row r="62" spans="1:40" x14ac:dyDescent="0.25">
      <c r="B62" s="57"/>
      <c r="C62" s="57"/>
      <c r="D62" s="57"/>
      <c r="E62" s="57"/>
      <c r="F62" s="57"/>
      <c r="G62" s="148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148"/>
      <c r="T62" s="148"/>
      <c r="U62" s="148"/>
      <c r="V62" s="148"/>
      <c r="W62" s="57"/>
      <c r="X62" s="57"/>
      <c r="Y62" s="57"/>
      <c r="Z62" s="57"/>
      <c r="AA62" s="57"/>
      <c r="AB62" s="57"/>
      <c r="AC62" s="57"/>
      <c r="AD62" s="74"/>
      <c r="AE62" s="57"/>
      <c r="AF62" s="57"/>
      <c r="AG62" s="57"/>
    </row>
    <row r="63" spans="1:40" x14ac:dyDescent="0.25">
      <c r="B63" s="57"/>
      <c r="C63" s="57"/>
      <c r="D63" s="57"/>
      <c r="E63" s="57"/>
      <c r="F63" s="57"/>
      <c r="G63" s="148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148"/>
      <c r="T63" s="148"/>
      <c r="U63" s="148"/>
      <c r="V63" s="148"/>
      <c r="W63" s="57"/>
      <c r="X63" s="57"/>
      <c r="Y63" s="57"/>
      <c r="Z63" s="57"/>
      <c r="AA63" s="57"/>
      <c r="AB63" s="57"/>
      <c r="AC63" s="57"/>
      <c r="AD63" s="74"/>
      <c r="AE63" s="57"/>
      <c r="AF63" s="57"/>
      <c r="AG63" s="57"/>
    </row>
    <row r="64" spans="1:40" ht="19.350000000000001" customHeight="1" x14ac:dyDescent="0.25">
      <c r="B64" s="57"/>
      <c r="C64" s="57"/>
      <c r="D64" s="57"/>
      <c r="E64" s="57"/>
      <c r="F64" s="57"/>
      <c r="G64" s="148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148"/>
      <c r="T64" s="148"/>
      <c r="U64" s="148"/>
      <c r="V64" s="148"/>
      <c r="W64" s="57"/>
      <c r="X64" s="57"/>
      <c r="Y64" s="57"/>
      <c r="Z64" s="57"/>
      <c r="AA64" s="57"/>
      <c r="AB64" s="57"/>
      <c r="AC64" s="57"/>
      <c r="AD64" s="74"/>
      <c r="AE64" s="57"/>
      <c r="AF64" s="57"/>
      <c r="AG64" s="57"/>
    </row>
    <row r="65" spans="7:30" s="57" customFormat="1" x14ac:dyDescent="0.25">
      <c r="G65" s="148"/>
      <c r="S65" s="148"/>
      <c r="T65" s="148"/>
      <c r="U65" s="148"/>
      <c r="V65" s="148"/>
      <c r="AD65" s="74"/>
    </row>
    <row r="66" spans="7:30" s="57" customFormat="1" x14ac:dyDescent="0.25">
      <c r="G66" s="148"/>
      <c r="S66" s="148"/>
      <c r="T66" s="148"/>
      <c r="U66" s="148"/>
      <c r="V66" s="148"/>
      <c r="AD66" s="74"/>
    </row>
    <row r="67" spans="7:30" s="57" customFormat="1" x14ac:dyDescent="0.25">
      <c r="G67" s="148"/>
      <c r="S67" s="148"/>
      <c r="T67" s="148"/>
      <c r="U67" s="148"/>
      <c r="V67" s="148"/>
      <c r="AD67" s="74"/>
    </row>
    <row r="68" spans="7:30" s="57" customFormat="1" x14ac:dyDescent="0.25">
      <c r="G68" s="148"/>
      <c r="S68" s="148"/>
      <c r="T68" s="148"/>
      <c r="U68" s="148"/>
      <c r="V68" s="148"/>
      <c r="AD68" s="74"/>
    </row>
    <row r="69" spans="7:30" s="57" customFormat="1" x14ac:dyDescent="0.25">
      <c r="G69" s="148"/>
      <c r="S69" s="148"/>
      <c r="T69" s="148"/>
      <c r="U69" s="148"/>
      <c r="V69" s="148"/>
      <c r="AD69" s="74"/>
    </row>
    <row r="70" spans="7:30" s="57" customFormat="1" x14ac:dyDescent="0.25">
      <c r="G70" s="148"/>
      <c r="S70" s="148"/>
      <c r="T70" s="148"/>
      <c r="U70" s="148"/>
      <c r="V70" s="148"/>
      <c r="AD70" s="74"/>
    </row>
    <row r="71" spans="7:30" s="57" customFormat="1" x14ac:dyDescent="0.25">
      <c r="G71" s="148"/>
      <c r="S71" s="148"/>
      <c r="T71" s="148"/>
      <c r="U71" s="148"/>
      <c r="V71" s="148"/>
      <c r="AD71" s="74"/>
    </row>
    <row r="72" spans="7:30" s="57" customFormat="1" x14ac:dyDescent="0.25">
      <c r="G72" s="148"/>
      <c r="S72" s="148"/>
      <c r="T72" s="148"/>
      <c r="U72" s="148"/>
      <c r="V72" s="148"/>
      <c r="AD72" s="74"/>
    </row>
    <row r="73" spans="7:30" s="57" customFormat="1" x14ac:dyDescent="0.25">
      <c r="G73" s="148"/>
      <c r="S73" s="148"/>
      <c r="T73" s="148"/>
      <c r="U73" s="148"/>
      <c r="V73" s="148"/>
      <c r="AD73" s="74"/>
    </row>
    <row r="74" spans="7:30" s="57" customFormat="1" x14ac:dyDescent="0.25">
      <c r="G74" s="148"/>
      <c r="S74" s="148"/>
      <c r="T74" s="148"/>
      <c r="U74" s="148"/>
      <c r="V74" s="148"/>
      <c r="AD74" s="74"/>
    </row>
    <row r="75" spans="7:30" s="57" customFormat="1" x14ac:dyDescent="0.25">
      <c r="G75" s="148"/>
      <c r="S75" s="148"/>
      <c r="T75" s="148"/>
      <c r="U75" s="148"/>
      <c r="V75" s="148"/>
      <c r="AD75" s="74"/>
    </row>
    <row r="76" spans="7:30" s="57" customFormat="1" x14ac:dyDescent="0.25">
      <c r="G76" s="148"/>
      <c r="S76" s="148"/>
      <c r="T76" s="148"/>
      <c r="U76" s="148"/>
      <c r="V76" s="148"/>
      <c r="AD76" s="74"/>
    </row>
    <row r="77" spans="7:30" s="57" customFormat="1" x14ac:dyDescent="0.25">
      <c r="G77" s="148"/>
      <c r="S77" s="148"/>
      <c r="T77" s="148"/>
      <c r="U77" s="148"/>
      <c r="V77" s="148"/>
      <c r="AD77" s="74"/>
    </row>
    <row r="78" spans="7:30" s="57" customFormat="1" x14ac:dyDescent="0.25">
      <c r="G78" s="148"/>
      <c r="S78" s="148"/>
      <c r="T78" s="148"/>
      <c r="U78" s="148"/>
      <c r="V78" s="148"/>
      <c r="AD78" s="74"/>
    </row>
    <row r="79" spans="7:30" s="57" customFormat="1" x14ac:dyDescent="0.25">
      <c r="G79" s="148"/>
      <c r="S79" s="148"/>
      <c r="T79" s="148"/>
      <c r="U79" s="148"/>
      <c r="V79" s="148"/>
      <c r="AD79" s="74"/>
    </row>
    <row r="80" spans="7:30" s="57" customFormat="1" x14ac:dyDescent="0.25">
      <c r="G80" s="148"/>
      <c r="S80" s="148"/>
      <c r="T80" s="148"/>
      <c r="U80" s="148"/>
      <c r="V80" s="148"/>
      <c r="AD80" s="74"/>
    </row>
    <row r="81" spans="7:30" s="57" customFormat="1" x14ac:dyDescent="0.25">
      <c r="G81" s="148"/>
      <c r="S81" s="148"/>
      <c r="T81" s="148"/>
      <c r="U81" s="148"/>
      <c r="V81" s="148"/>
      <c r="AD81" s="74"/>
    </row>
    <row r="82" spans="7:30" s="57" customFormat="1" x14ac:dyDescent="0.25">
      <c r="G82" s="148"/>
      <c r="S82" s="148"/>
      <c r="T82" s="148"/>
      <c r="U82" s="148"/>
      <c r="V82" s="148"/>
      <c r="AD82" s="74"/>
    </row>
    <row r="83" spans="7:30" s="57" customFormat="1" x14ac:dyDescent="0.25">
      <c r="G83" s="148"/>
      <c r="S83" s="148"/>
      <c r="T83" s="148"/>
      <c r="U83" s="148"/>
      <c r="V83" s="148"/>
      <c r="AD83" s="74"/>
    </row>
    <row r="84" spans="7:30" s="57" customFormat="1" x14ac:dyDescent="0.25">
      <c r="G84" s="148"/>
      <c r="S84" s="148"/>
      <c r="T84" s="148"/>
      <c r="U84" s="148"/>
      <c r="V84" s="148"/>
      <c r="AD84" s="74"/>
    </row>
    <row r="85" spans="7:30" s="57" customFormat="1" x14ac:dyDescent="0.25">
      <c r="G85" s="148"/>
      <c r="S85" s="148"/>
      <c r="T85" s="148"/>
      <c r="U85" s="148"/>
      <c r="V85" s="148"/>
      <c r="AD85" s="74"/>
    </row>
    <row r="86" spans="7:30" s="57" customFormat="1" x14ac:dyDescent="0.25">
      <c r="G86" s="148"/>
      <c r="S86" s="148"/>
      <c r="T86" s="148"/>
      <c r="U86" s="148"/>
      <c r="V86" s="148"/>
      <c r="AD86" s="74"/>
    </row>
    <row r="87" spans="7:30" s="57" customFormat="1" x14ac:dyDescent="0.25">
      <c r="G87" s="148"/>
      <c r="S87" s="148"/>
      <c r="T87" s="148"/>
      <c r="U87" s="148"/>
      <c r="V87" s="148"/>
      <c r="AD87" s="74"/>
    </row>
    <row r="88" spans="7:30" s="57" customFormat="1" x14ac:dyDescent="0.25">
      <c r="G88" s="148"/>
      <c r="S88" s="148"/>
      <c r="T88" s="148"/>
      <c r="U88" s="148"/>
      <c r="V88" s="148"/>
      <c r="AD88" s="74"/>
    </row>
    <row r="89" spans="7:30" s="57" customFormat="1" x14ac:dyDescent="0.25">
      <c r="G89" s="148"/>
      <c r="S89" s="148"/>
      <c r="T89" s="148"/>
      <c r="U89" s="148"/>
      <c r="V89" s="148"/>
      <c r="AD89" s="74"/>
    </row>
    <row r="90" spans="7:30" s="57" customFormat="1" x14ac:dyDescent="0.25">
      <c r="G90" s="148"/>
      <c r="S90" s="148"/>
      <c r="T90" s="148"/>
      <c r="U90" s="148"/>
      <c r="V90" s="148"/>
      <c r="AD90" s="74"/>
    </row>
    <row r="91" spans="7:30" s="57" customFormat="1" x14ac:dyDescent="0.25">
      <c r="G91" s="148"/>
      <c r="S91" s="148"/>
      <c r="T91" s="148"/>
      <c r="U91" s="148"/>
      <c r="V91" s="148"/>
      <c r="AD91" s="74"/>
    </row>
    <row r="92" spans="7:30" s="57" customFormat="1" x14ac:dyDescent="0.25">
      <c r="G92" s="148"/>
      <c r="S92" s="148"/>
      <c r="T92" s="148"/>
      <c r="U92" s="148"/>
      <c r="V92" s="148"/>
      <c r="AD92" s="74"/>
    </row>
    <row r="93" spans="7:30" s="57" customFormat="1" x14ac:dyDescent="0.25">
      <c r="G93" s="148"/>
      <c r="S93" s="148"/>
      <c r="T93" s="148"/>
      <c r="U93" s="148"/>
      <c r="V93" s="148"/>
      <c r="AD93" s="74"/>
    </row>
    <row r="94" spans="7:30" s="57" customFormat="1" x14ac:dyDescent="0.25">
      <c r="G94" s="148"/>
      <c r="S94" s="148"/>
      <c r="T94" s="148"/>
      <c r="U94" s="148"/>
      <c r="V94" s="148"/>
      <c r="AD94" s="74"/>
    </row>
    <row r="95" spans="7:30" s="57" customFormat="1" x14ac:dyDescent="0.25">
      <c r="G95" s="148"/>
      <c r="S95" s="148"/>
      <c r="T95" s="148"/>
      <c r="U95" s="148"/>
      <c r="V95" s="148"/>
      <c r="AD95" s="74"/>
    </row>
    <row r="96" spans="7:30" s="57" customFormat="1" x14ac:dyDescent="0.25">
      <c r="G96" s="148"/>
      <c r="S96" s="148"/>
      <c r="T96" s="148"/>
      <c r="U96" s="148"/>
      <c r="V96" s="148"/>
      <c r="AD96" s="74"/>
    </row>
    <row r="97" spans="7:30" s="57" customFormat="1" x14ac:dyDescent="0.25">
      <c r="G97" s="148"/>
      <c r="S97" s="148"/>
      <c r="T97" s="148"/>
      <c r="U97" s="148"/>
      <c r="V97" s="148"/>
      <c r="AD97" s="74"/>
    </row>
    <row r="98" spans="7:30" s="57" customFormat="1" x14ac:dyDescent="0.25">
      <c r="G98" s="148"/>
      <c r="S98" s="148"/>
      <c r="T98" s="148"/>
      <c r="U98" s="148"/>
      <c r="V98" s="148"/>
      <c r="AD98" s="74"/>
    </row>
    <row r="99" spans="7:30" s="57" customFormat="1" x14ac:dyDescent="0.25">
      <c r="G99" s="148"/>
      <c r="S99" s="148"/>
      <c r="T99" s="148"/>
      <c r="U99" s="148"/>
      <c r="V99" s="148"/>
      <c r="AD99" s="74"/>
    </row>
    <row r="100" spans="7:30" s="57" customFormat="1" x14ac:dyDescent="0.25">
      <c r="G100" s="148"/>
      <c r="S100" s="148"/>
      <c r="T100" s="148"/>
      <c r="U100" s="148"/>
      <c r="V100" s="148"/>
      <c r="AD100" s="74"/>
    </row>
    <row r="101" spans="7:30" s="57" customFormat="1" x14ac:dyDescent="0.25">
      <c r="G101" s="148"/>
      <c r="S101" s="148"/>
      <c r="T101" s="148"/>
      <c r="U101" s="148"/>
      <c r="V101" s="148"/>
      <c r="AD101" s="74"/>
    </row>
    <row r="102" spans="7:30" s="57" customFormat="1" x14ac:dyDescent="0.25">
      <c r="G102" s="148"/>
      <c r="S102" s="148"/>
      <c r="T102" s="148"/>
      <c r="U102" s="148"/>
      <c r="V102" s="148"/>
      <c r="AD102" s="74"/>
    </row>
    <row r="103" spans="7:30" s="57" customFormat="1" x14ac:dyDescent="0.25">
      <c r="G103" s="148"/>
      <c r="S103" s="148"/>
      <c r="T103" s="148"/>
      <c r="U103" s="148"/>
      <c r="V103" s="148"/>
      <c r="AD103" s="74"/>
    </row>
    <row r="104" spans="7:30" s="57" customFormat="1" x14ac:dyDescent="0.25">
      <c r="G104" s="148"/>
      <c r="S104" s="148"/>
      <c r="T104" s="148"/>
      <c r="U104" s="148"/>
      <c r="V104" s="148"/>
      <c r="AD104" s="74"/>
    </row>
    <row r="105" spans="7:30" s="57" customFormat="1" x14ac:dyDescent="0.25">
      <c r="G105" s="148"/>
      <c r="S105" s="148"/>
      <c r="T105" s="148"/>
      <c r="U105" s="148"/>
      <c r="V105" s="148"/>
      <c r="AD105" s="74"/>
    </row>
    <row r="106" spans="7:30" s="57" customFormat="1" x14ac:dyDescent="0.25">
      <c r="G106" s="148"/>
      <c r="S106" s="148"/>
      <c r="T106" s="148"/>
      <c r="U106" s="148"/>
      <c r="V106" s="148"/>
      <c r="AD106" s="74"/>
    </row>
    <row r="107" spans="7:30" s="57" customFormat="1" x14ac:dyDescent="0.25">
      <c r="G107" s="148"/>
      <c r="S107" s="148"/>
      <c r="T107" s="148"/>
      <c r="U107" s="148"/>
      <c r="V107" s="148"/>
      <c r="AD107" s="74"/>
    </row>
    <row r="108" spans="7:30" s="57" customFormat="1" x14ac:dyDescent="0.25">
      <c r="G108" s="148"/>
      <c r="S108" s="148"/>
      <c r="T108" s="148"/>
      <c r="U108" s="148"/>
      <c r="V108" s="148"/>
      <c r="AD108" s="74"/>
    </row>
    <row r="109" spans="7:30" s="57" customFormat="1" x14ac:dyDescent="0.25">
      <c r="G109" s="148"/>
      <c r="S109" s="148"/>
      <c r="T109" s="148"/>
      <c r="U109" s="148"/>
      <c r="V109" s="148"/>
      <c r="AD109" s="74"/>
    </row>
    <row r="110" spans="7:30" s="57" customFormat="1" x14ac:dyDescent="0.25">
      <c r="G110" s="148"/>
      <c r="S110" s="148"/>
      <c r="T110" s="148"/>
      <c r="U110" s="148"/>
      <c r="V110" s="148"/>
      <c r="AD110" s="74"/>
    </row>
    <row r="111" spans="7:30" s="57" customFormat="1" x14ac:dyDescent="0.25">
      <c r="G111" s="148"/>
      <c r="S111" s="148"/>
      <c r="T111" s="148"/>
      <c r="U111" s="148"/>
      <c r="V111" s="148"/>
      <c r="AD111" s="74"/>
    </row>
    <row r="112" spans="7:30" s="57" customFormat="1" x14ac:dyDescent="0.25">
      <c r="G112" s="148"/>
      <c r="S112" s="148"/>
      <c r="T112" s="148"/>
      <c r="U112" s="148"/>
      <c r="V112" s="148"/>
      <c r="AD112" s="74"/>
    </row>
    <row r="113" spans="7:30" s="57" customFormat="1" x14ac:dyDescent="0.25">
      <c r="G113" s="148"/>
      <c r="S113" s="148"/>
      <c r="T113" s="148"/>
      <c r="U113" s="148"/>
      <c r="V113" s="148"/>
      <c r="AD113" s="74"/>
    </row>
    <row r="114" spans="7:30" s="57" customFormat="1" x14ac:dyDescent="0.25">
      <c r="G114" s="148"/>
      <c r="S114" s="148"/>
      <c r="T114" s="148"/>
      <c r="U114" s="148"/>
      <c r="V114" s="148"/>
      <c r="AD114" s="74"/>
    </row>
    <row r="115" spans="7:30" s="57" customFormat="1" x14ac:dyDescent="0.25">
      <c r="G115" s="148"/>
      <c r="S115" s="148"/>
      <c r="T115" s="148"/>
      <c r="U115" s="148"/>
      <c r="V115" s="148"/>
      <c r="AD115" s="74"/>
    </row>
    <row r="116" spans="7:30" s="57" customFormat="1" x14ac:dyDescent="0.25">
      <c r="G116" s="148"/>
      <c r="S116" s="148"/>
      <c r="T116" s="148"/>
      <c r="U116" s="148"/>
      <c r="V116" s="148"/>
      <c r="AD116" s="74"/>
    </row>
    <row r="117" spans="7:30" s="57" customFormat="1" x14ac:dyDescent="0.25">
      <c r="G117" s="148"/>
      <c r="S117" s="148"/>
      <c r="T117" s="148"/>
      <c r="U117" s="148"/>
      <c r="V117" s="148"/>
      <c r="AD117" s="74"/>
    </row>
    <row r="118" spans="7:30" s="57" customFormat="1" x14ac:dyDescent="0.25">
      <c r="G118" s="148"/>
      <c r="S118" s="148"/>
      <c r="T118" s="148"/>
      <c r="U118" s="148"/>
      <c r="V118" s="148"/>
      <c r="AD118" s="74"/>
    </row>
    <row r="119" spans="7:30" s="57" customFormat="1" x14ac:dyDescent="0.25">
      <c r="G119" s="148"/>
      <c r="S119" s="148"/>
      <c r="T119" s="148"/>
      <c r="U119" s="148"/>
      <c r="V119" s="148"/>
      <c r="AD119" s="74"/>
    </row>
    <row r="120" spans="7:30" s="57" customFormat="1" x14ac:dyDescent="0.25">
      <c r="G120" s="148"/>
      <c r="S120" s="148"/>
      <c r="T120" s="148"/>
      <c r="U120" s="148"/>
      <c r="V120" s="148"/>
      <c r="AD120" s="74"/>
    </row>
    <row r="121" spans="7:30" s="57" customFormat="1" x14ac:dyDescent="0.25">
      <c r="G121" s="148"/>
      <c r="S121" s="148"/>
      <c r="T121" s="148"/>
      <c r="U121" s="148"/>
      <c r="V121" s="148"/>
      <c r="AD121" s="74"/>
    </row>
    <row r="122" spans="7:30" s="57" customFormat="1" x14ac:dyDescent="0.25">
      <c r="G122" s="148"/>
      <c r="S122" s="148"/>
      <c r="T122" s="148"/>
      <c r="U122" s="148"/>
      <c r="V122" s="148"/>
      <c r="AD122" s="74"/>
    </row>
    <row r="123" spans="7:30" s="57" customFormat="1" x14ac:dyDescent="0.25">
      <c r="G123" s="148"/>
      <c r="S123" s="148"/>
      <c r="T123" s="148"/>
      <c r="U123" s="148"/>
      <c r="V123" s="148"/>
      <c r="AD123" s="74"/>
    </row>
    <row r="124" spans="7:30" s="57" customFormat="1" x14ac:dyDescent="0.25">
      <c r="G124" s="148"/>
      <c r="S124" s="148"/>
      <c r="T124" s="148"/>
      <c r="U124" s="148"/>
      <c r="V124" s="148"/>
      <c r="AD124" s="74"/>
    </row>
    <row r="125" spans="7:30" s="57" customFormat="1" x14ac:dyDescent="0.25">
      <c r="G125" s="148"/>
      <c r="S125" s="148"/>
      <c r="T125" s="148"/>
      <c r="U125" s="148"/>
      <c r="V125" s="148"/>
      <c r="AD125" s="74"/>
    </row>
    <row r="126" spans="7:30" s="57" customFormat="1" x14ac:dyDescent="0.25">
      <c r="G126" s="148"/>
      <c r="S126" s="148"/>
      <c r="T126" s="148"/>
      <c r="U126" s="148"/>
      <c r="V126" s="148"/>
      <c r="AD126" s="74"/>
    </row>
    <row r="127" spans="7:30" s="57" customFormat="1" x14ac:dyDescent="0.25">
      <c r="G127" s="148"/>
      <c r="S127" s="148"/>
      <c r="T127" s="148"/>
      <c r="U127" s="148"/>
      <c r="V127" s="148"/>
      <c r="AD127" s="74"/>
    </row>
    <row r="128" spans="7:30" s="57" customFormat="1" x14ac:dyDescent="0.25">
      <c r="G128" s="148"/>
      <c r="S128" s="148"/>
      <c r="T128" s="148"/>
      <c r="U128" s="148"/>
      <c r="V128" s="148"/>
      <c r="AD128" s="74"/>
    </row>
    <row r="129" spans="7:30" s="57" customFormat="1" x14ac:dyDescent="0.25">
      <c r="G129" s="148"/>
      <c r="S129" s="148"/>
      <c r="T129" s="148"/>
      <c r="U129" s="148"/>
      <c r="V129" s="148"/>
      <c r="AD129" s="74"/>
    </row>
    <row r="130" spans="7:30" s="57" customFormat="1" x14ac:dyDescent="0.25">
      <c r="G130" s="148"/>
      <c r="S130" s="148"/>
      <c r="T130" s="148"/>
      <c r="U130" s="148"/>
      <c r="V130" s="148"/>
      <c r="AD130" s="74"/>
    </row>
    <row r="131" spans="7:30" s="57" customFormat="1" x14ac:dyDescent="0.25">
      <c r="G131" s="148"/>
      <c r="S131" s="148"/>
      <c r="T131" s="148"/>
      <c r="U131" s="148"/>
      <c r="V131" s="148"/>
      <c r="AD131" s="74"/>
    </row>
    <row r="132" spans="7:30" s="57" customFormat="1" x14ac:dyDescent="0.25">
      <c r="G132" s="148"/>
      <c r="S132" s="148"/>
      <c r="T132" s="148"/>
      <c r="U132" s="148"/>
      <c r="V132" s="148"/>
      <c r="AD132" s="74"/>
    </row>
    <row r="133" spans="7:30" s="57" customFormat="1" x14ac:dyDescent="0.25">
      <c r="G133" s="148"/>
      <c r="S133" s="148"/>
      <c r="T133" s="148"/>
      <c r="U133" s="148"/>
      <c r="V133" s="148"/>
      <c r="AD133" s="74"/>
    </row>
    <row r="134" spans="7:30" s="57" customFormat="1" x14ac:dyDescent="0.25">
      <c r="G134" s="148"/>
      <c r="S134" s="148"/>
      <c r="T134" s="148"/>
      <c r="U134" s="148"/>
      <c r="V134" s="148"/>
      <c r="AD134" s="74"/>
    </row>
    <row r="135" spans="7:30" s="57" customFormat="1" x14ac:dyDescent="0.25">
      <c r="G135" s="148"/>
      <c r="S135" s="148"/>
      <c r="T135" s="148"/>
      <c r="U135" s="148"/>
      <c r="V135" s="148"/>
      <c r="AD135" s="74"/>
    </row>
    <row r="136" spans="7:30" s="57" customFormat="1" x14ac:dyDescent="0.25">
      <c r="G136" s="148"/>
      <c r="S136" s="148"/>
      <c r="T136" s="148"/>
      <c r="U136" s="148"/>
      <c r="V136" s="148"/>
      <c r="AD136" s="74"/>
    </row>
    <row r="137" spans="7:30" s="57" customFormat="1" x14ac:dyDescent="0.25">
      <c r="G137" s="148"/>
      <c r="S137" s="148"/>
      <c r="T137" s="148"/>
      <c r="U137" s="148"/>
      <c r="V137" s="148"/>
      <c r="AD137" s="74"/>
    </row>
    <row r="138" spans="7:30" s="57" customFormat="1" x14ac:dyDescent="0.25">
      <c r="G138" s="148"/>
      <c r="S138" s="148"/>
      <c r="T138" s="148"/>
      <c r="U138" s="148"/>
      <c r="V138" s="148"/>
      <c r="AD138" s="74"/>
    </row>
    <row r="139" spans="7:30" s="57" customFormat="1" x14ac:dyDescent="0.25">
      <c r="G139" s="148"/>
      <c r="S139" s="148"/>
      <c r="T139" s="148"/>
      <c r="U139" s="148"/>
      <c r="V139" s="148"/>
      <c r="AD139" s="74"/>
    </row>
    <row r="140" spans="7:30" s="57" customFormat="1" x14ac:dyDescent="0.25">
      <c r="G140" s="148"/>
      <c r="S140" s="148"/>
      <c r="T140" s="148"/>
      <c r="U140" s="148"/>
      <c r="V140" s="148"/>
      <c r="AD140" s="74"/>
    </row>
    <row r="141" spans="7:30" s="57" customFormat="1" x14ac:dyDescent="0.25">
      <c r="G141" s="148"/>
      <c r="S141" s="148"/>
      <c r="T141" s="148"/>
      <c r="U141" s="148"/>
      <c r="V141" s="148"/>
      <c r="AD141" s="74"/>
    </row>
    <row r="142" spans="7:30" s="57" customFormat="1" x14ac:dyDescent="0.25">
      <c r="G142" s="148"/>
      <c r="S142" s="148"/>
      <c r="T142" s="148"/>
      <c r="U142" s="148"/>
      <c r="V142" s="148"/>
      <c r="AD142" s="74"/>
    </row>
    <row r="143" spans="7:30" s="57" customFormat="1" x14ac:dyDescent="0.25">
      <c r="G143" s="148"/>
      <c r="S143" s="148"/>
      <c r="T143" s="148"/>
      <c r="U143" s="148"/>
      <c r="V143" s="148"/>
      <c r="AD143" s="74"/>
    </row>
    <row r="144" spans="7:30" s="57" customFormat="1" x14ac:dyDescent="0.25">
      <c r="G144" s="148"/>
      <c r="S144" s="148"/>
      <c r="T144" s="148"/>
      <c r="U144" s="148"/>
      <c r="V144" s="148"/>
      <c r="AD144" s="74"/>
    </row>
    <row r="145" spans="7:30" s="57" customFormat="1" x14ac:dyDescent="0.25">
      <c r="G145" s="148"/>
      <c r="S145" s="148"/>
      <c r="T145" s="148"/>
      <c r="U145" s="148"/>
      <c r="V145" s="148"/>
      <c r="AD145" s="74"/>
    </row>
    <row r="146" spans="7:30" s="57" customFormat="1" x14ac:dyDescent="0.25">
      <c r="G146" s="148"/>
      <c r="S146" s="148"/>
      <c r="T146" s="148"/>
      <c r="U146" s="148"/>
      <c r="V146" s="148"/>
      <c r="AD146" s="74"/>
    </row>
    <row r="147" spans="7:30" s="57" customFormat="1" x14ac:dyDescent="0.25">
      <c r="G147" s="148"/>
      <c r="S147" s="148"/>
      <c r="T147" s="148"/>
      <c r="U147" s="148"/>
      <c r="V147" s="148"/>
      <c r="AD147" s="74"/>
    </row>
    <row r="148" spans="7:30" s="57" customFormat="1" x14ac:dyDescent="0.25">
      <c r="G148" s="148"/>
      <c r="S148" s="148"/>
      <c r="T148" s="148"/>
      <c r="U148" s="148"/>
      <c r="V148" s="148"/>
      <c r="AD148" s="74"/>
    </row>
    <row r="149" spans="7:30" s="57" customFormat="1" x14ac:dyDescent="0.25">
      <c r="G149" s="148"/>
      <c r="S149" s="148"/>
      <c r="T149" s="148"/>
      <c r="U149" s="148"/>
      <c r="V149" s="148"/>
      <c r="AD149" s="74"/>
    </row>
    <row r="150" spans="7:30" s="57" customFormat="1" x14ac:dyDescent="0.25">
      <c r="G150" s="148"/>
      <c r="S150" s="148"/>
      <c r="T150" s="148"/>
      <c r="U150" s="148"/>
      <c r="V150" s="148"/>
      <c r="AD150" s="74"/>
    </row>
    <row r="151" spans="7:30" s="57" customFormat="1" x14ac:dyDescent="0.25">
      <c r="G151" s="148"/>
      <c r="S151" s="148"/>
      <c r="T151" s="148"/>
      <c r="U151" s="148"/>
      <c r="V151" s="148"/>
      <c r="AD151" s="74"/>
    </row>
    <row r="152" spans="7:30" s="57" customFormat="1" x14ac:dyDescent="0.25">
      <c r="G152" s="148"/>
      <c r="S152" s="148"/>
      <c r="T152" s="148"/>
      <c r="U152" s="148"/>
      <c r="V152" s="148"/>
      <c r="AD152" s="74"/>
    </row>
    <row r="153" spans="7:30" s="57" customFormat="1" x14ac:dyDescent="0.25">
      <c r="G153" s="148"/>
      <c r="S153" s="148"/>
      <c r="T153" s="148"/>
      <c r="U153" s="148"/>
      <c r="V153" s="148"/>
      <c r="AD153" s="74"/>
    </row>
    <row r="154" spans="7:30" s="57" customFormat="1" x14ac:dyDescent="0.25">
      <c r="G154" s="148"/>
      <c r="S154" s="148"/>
      <c r="T154" s="148"/>
      <c r="U154" s="148"/>
      <c r="V154" s="148"/>
      <c r="AD154" s="74"/>
    </row>
    <row r="155" spans="7:30" s="57" customFormat="1" x14ac:dyDescent="0.25">
      <c r="G155" s="148"/>
      <c r="S155" s="148"/>
      <c r="T155" s="148"/>
      <c r="U155" s="148"/>
      <c r="V155" s="148"/>
      <c r="AD155" s="74"/>
    </row>
    <row r="156" spans="7:30" s="57" customFormat="1" x14ac:dyDescent="0.25">
      <c r="G156" s="148"/>
      <c r="S156" s="148"/>
      <c r="T156" s="148"/>
      <c r="U156" s="148"/>
      <c r="V156" s="148"/>
      <c r="AD156" s="74"/>
    </row>
    <row r="157" spans="7:30" s="57" customFormat="1" x14ac:dyDescent="0.25">
      <c r="G157" s="148"/>
      <c r="S157" s="148"/>
      <c r="T157" s="148"/>
      <c r="U157" s="148"/>
      <c r="V157" s="148"/>
      <c r="AD157" s="74"/>
    </row>
    <row r="158" spans="7:30" s="57" customFormat="1" x14ac:dyDescent="0.25">
      <c r="G158" s="148"/>
      <c r="S158" s="148"/>
      <c r="T158" s="148"/>
      <c r="U158" s="148"/>
      <c r="V158" s="148"/>
      <c r="AD158" s="74"/>
    </row>
    <row r="159" spans="7:30" s="57" customFormat="1" x14ac:dyDescent="0.25">
      <c r="G159" s="148"/>
      <c r="S159" s="148"/>
      <c r="T159" s="148"/>
      <c r="U159" s="148"/>
      <c r="V159" s="148"/>
      <c r="AD159" s="74"/>
    </row>
    <row r="160" spans="7:30" s="57" customFormat="1" x14ac:dyDescent="0.25">
      <c r="G160" s="148"/>
      <c r="S160" s="148"/>
      <c r="T160" s="148"/>
      <c r="U160" s="148"/>
      <c r="V160" s="148"/>
      <c r="AD160" s="74"/>
    </row>
    <row r="161" spans="7:30" s="57" customFormat="1" x14ac:dyDescent="0.25">
      <c r="G161" s="148"/>
      <c r="S161" s="148"/>
      <c r="T161" s="148"/>
      <c r="U161" s="148"/>
      <c r="V161" s="148"/>
      <c r="AD161" s="74"/>
    </row>
    <row r="162" spans="7:30" s="57" customFormat="1" x14ac:dyDescent="0.25">
      <c r="G162" s="148"/>
      <c r="S162" s="148"/>
      <c r="T162" s="148"/>
      <c r="U162" s="148"/>
      <c r="V162" s="148"/>
      <c r="AD162" s="74"/>
    </row>
    <row r="163" spans="7:30" s="57" customFormat="1" x14ac:dyDescent="0.25">
      <c r="G163" s="148"/>
      <c r="S163" s="148"/>
      <c r="T163" s="148"/>
      <c r="U163" s="148"/>
      <c r="V163" s="148"/>
      <c r="AD163" s="74"/>
    </row>
    <row r="164" spans="7:30" s="57" customFormat="1" x14ac:dyDescent="0.25">
      <c r="G164" s="148"/>
      <c r="S164" s="148"/>
      <c r="T164" s="148"/>
      <c r="U164" s="148"/>
      <c r="V164" s="148"/>
      <c r="AD164" s="74"/>
    </row>
    <row r="165" spans="7:30" s="57" customFormat="1" x14ac:dyDescent="0.25">
      <c r="G165" s="148"/>
      <c r="S165" s="148"/>
      <c r="T165" s="148"/>
      <c r="U165" s="148"/>
      <c r="V165" s="148"/>
      <c r="AD165" s="74"/>
    </row>
    <row r="166" spans="7:30" s="57" customFormat="1" x14ac:dyDescent="0.25">
      <c r="G166" s="148"/>
      <c r="S166" s="148"/>
      <c r="T166" s="148"/>
      <c r="U166" s="148"/>
      <c r="V166" s="148"/>
      <c r="AD166" s="74"/>
    </row>
    <row r="167" spans="7:30" s="57" customFormat="1" x14ac:dyDescent="0.25">
      <c r="G167" s="148"/>
      <c r="S167" s="148"/>
      <c r="T167" s="148"/>
      <c r="U167" s="148"/>
      <c r="V167" s="148"/>
      <c r="AD167" s="74"/>
    </row>
    <row r="168" spans="7:30" s="57" customFormat="1" x14ac:dyDescent="0.25">
      <c r="G168" s="148"/>
      <c r="S168" s="148"/>
      <c r="T168" s="148"/>
      <c r="U168" s="148"/>
      <c r="V168" s="148"/>
      <c r="AD168" s="74"/>
    </row>
    <row r="169" spans="7:30" s="57" customFormat="1" x14ac:dyDescent="0.25">
      <c r="G169" s="148"/>
      <c r="S169" s="148"/>
      <c r="T169" s="148"/>
      <c r="U169" s="148"/>
      <c r="V169" s="148"/>
      <c r="AD169" s="74"/>
    </row>
    <row r="170" spans="7:30" s="57" customFormat="1" x14ac:dyDescent="0.25">
      <c r="G170" s="148"/>
      <c r="S170" s="148"/>
      <c r="T170" s="148"/>
      <c r="U170" s="148"/>
      <c r="V170" s="148"/>
      <c r="AD170" s="74"/>
    </row>
    <row r="171" spans="7:30" s="57" customFormat="1" x14ac:dyDescent="0.25">
      <c r="G171" s="148"/>
      <c r="S171" s="148"/>
      <c r="T171" s="148"/>
      <c r="U171" s="148"/>
      <c r="V171" s="148"/>
      <c r="AD171" s="74"/>
    </row>
    <row r="172" spans="7:30" s="57" customFormat="1" x14ac:dyDescent="0.25">
      <c r="G172" s="148"/>
      <c r="S172" s="148"/>
      <c r="T172" s="148"/>
      <c r="U172" s="148"/>
      <c r="V172" s="148"/>
      <c r="AD172" s="74"/>
    </row>
    <row r="173" spans="7:30" s="57" customFormat="1" x14ac:dyDescent="0.25">
      <c r="G173" s="148"/>
      <c r="S173" s="148"/>
      <c r="T173" s="148"/>
      <c r="U173" s="148"/>
      <c r="V173" s="148"/>
      <c r="AD173" s="74"/>
    </row>
    <row r="174" spans="7:30" s="57" customFormat="1" x14ac:dyDescent="0.25">
      <c r="G174" s="148"/>
      <c r="S174" s="148"/>
      <c r="T174" s="148"/>
      <c r="U174" s="148"/>
      <c r="V174" s="148"/>
      <c r="AD174" s="74"/>
    </row>
    <row r="175" spans="7:30" s="57" customFormat="1" x14ac:dyDescent="0.25">
      <c r="G175" s="148"/>
      <c r="S175" s="148"/>
      <c r="T175" s="148"/>
      <c r="U175" s="148"/>
      <c r="V175" s="148"/>
      <c r="AD175" s="74"/>
    </row>
    <row r="176" spans="7:30" s="57" customFormat="1" x14ac:dyDescent="0.25">
      <c r="G176" s="148"/>
      <c r="S176" s="148"/>
      <c r="T176" s="148"/>
      <c r="U176" s="148"/>
      <c r="V176" s="148"/>
      <c r="AD176" s="74"/>
    </row>
    <row r="177" spans="7:30" s="57" customFormat="1" x14ac:dyDescent="0.25">
      <c r="G177" s="148"/>
      <c r="S177" s="148"/>
      <c r="T177" s="148"/>
      <c r="U177" s="148"/>
      <c r="V177" s="148"/>
      <c r="AD177" s="74"/>
    </row>
    <row r="178" spans="7:30" s="57" customFormat="1" x14ac:dyDescent="0.25">
      <c r="G178" s="148"/>
      <c r="S178" s="148"/>
      <c r="T178" s="148"/>
      <c r="U178" s="148"/>
      <c r="V178" s="148"/>
      <c r="AD178" s="74"/>
    </row>
    <row r="179" spans="7:30" s="57" customFormat="1" x14ac:dyDescent="0.25">
      <c r="G179" s="148"/>
      <c r="S179" s="148"/>
      <c r="T179" s="148"/>
      <c r="U179" s="148"/>
      <c r="V179" s="148"/>
      <c r="AD179" s="74"/>
    </row>
    <row r="180" spans="7:30" s="57" customFormat="1" x14ac:dyDescent="0.25">
      <c r="G180" s="148"/>
      <c r="S180" s="148"/>
      <c r="T180" s="148"/>
      <c r="U180" s="148"/>
      <c r="V180" s="148"/>
      <c r="AD180" s="74"/>
    </row>
    <row r="181" spans="7:30" s="57" customFormat="1" x14ac:dyDescent="0.25">
      <c r="G181" s="148"/>
      <c r="S181" s="148"/>
      <c r="T181" s="148"/>
      <c r="U181" s="148"/>
      <c r="V181" s="148"/>
      <c r="AD181" s="74"/>
    </row>
    <row r="182" spans="7:30" s="57" customFormat="1" x14ac:dyDescent="0.25">
      <c r="G182" s="148"/>
      <c r="S182" s="148"/>
      <c r="T182" s="148"/>
      <c r="U182" s="148"/>
      <c r="V182" s="148"/>
      <c r="AD182" s="74"/>
    </row>
    <row r="183" spans="7:30" s="57" customFormat="1" x14ac:dyDescent="0.25">
      <c r="G183" s="148"/>
      <c r="S183" s="148"/>
      <c r="T183" s="148"/>
      <c r="U183" s="148"/>
      <c r="V183" s="148"/>
      <c r="AD183" s="74"/>
    </row>
    <row r="184" spans="7:30" s="57" customFormat="1" x14ac:dyDescent="0.25">
      <c r="G184" s="148"/>
      <c r="S184" s="148"/>
      <c r="T184" s="148"/>
      <c r="U184" s="148"/>
      <c r="V184" s="148"/>
      <c r="AD184" s="74"/>
    </row>
    <row r="185" spans="7:30" s="57" customFormat="1" x14ac:dyDescent="0.25">
      <c r="G185" s="148"/>
      <c r="S185" s="148"/>
      <c r="T185" s="148"/>
      <c r="U185" s="148"/>
      <c r="V185" s="148"/>
      <c r="AD185" s="74"/>
    </row>
    <row r="186" spans="7:30" s="57" customFormat="1" x14ac:dyDescent="0.25">
      <c r="G186" s="148"/>
      <c r="S186" s="148"/>
      <c r="T186" s="148"/>
      <c r="U186" s="148"/>
      <c r="V186" s="148"/>
      <c r="AD186" s="74"/>
    </row>
    <row r="187" spans="7:30" s="57" customFormat="1" x14ac:dyDescent="0.25">
      <c r="G187" s="148"/>
      <c r="S187" s="148"/>
      <c r="T187" s="148"/>
      <c r="U187" s="148"/>
      <c r="V187" s="148"/>
      <c r="AD187" s="74"/>
    </row>
    <row r="188" spans="7:30" s="57" customFormat="1" x14ac:dyDescent="0.25">
      <c r="G188" s="148"/>
      <c r="S188" s="148"/>
      <c r="T188" s="148"/>
      <c r="U188" s="148"/>
      <c r="V188" s="148"/>
      <c r="AD188" s="74"/>
    </row>
    <row r="189" spans="7:30" s="57" customFormat="1" x14ac:dyDescent="0.25">
      <c r="G189" s="148"/>
      <c r="S189" s="148"/>
      <c r="T189" s="148"/>
      <c r="U189" s="148"/>
      <c r="V189" s="148"/>
      <c r="AD189" s="74"/>
    </row>
    <row r="190" spans="7:30" s="57" customFormat="1" x14ac:dyDescent="0.25">
      <c r="G190" s="148"/>
      <c r="S190" s="148"/>
      <c r="T190" s="148"/>
      <c r="U190" s="148"/>
      <c r="V190" s="148"/>
      <c r="AD190" s="74"/>
    </row>
    <row r="191" spans="7:30" s="57" customFormat="1" x14ac:dyDescent="0.25">
      <c r="G191" s="148"/>
      <c r="S191" s="148"/>
      <c r="T191" s="148"/>
      <c r="U191" s="148"/>
      <c r="V191" s="148"/>
      <c r="AD191" s="74"/>
    </row>
    <row r="192" spans="7:30" s="57" customFormat="1" x14ac:dyDescent="0.25">
      <c r="G192" s="148"/>
      <c r="S192" s="148"/>
      <c r="T192" s="148"/>
      <c r="U192" s="148"/>
      <c r="V192" s="148"/>
      <c r="AD192" s="74"/>
    </row>
    <row r="193" spans="7:30" s="57" customFormat="1" x14ac:dyDescent="0.25">
      <c r="G193" s="148"/>
      <c r="S193" s="148"/>
      <c r="T193" s="148"/>
      <c r="U193" s="148"/>
      <c r="V193" s="148"/>
      <c r="AD193" s="74"/>
    </row>
    <row r="194" spans="7:30" s="57" customFormat="1" x14ac:dyDescent="0.25">
      <c r="G194" s="148"/>
      <c r="S194" s="148"/>
      <c r="T194" s="148"/>
      <c r="U194" s="148"/>
      <c r="V194" s="148"/>
      <c r="AD194" s="74"/>
    </row>
    <row r="195" spans="7:30" s="57" customFormat="1" x14ac:dyDescent="0.25">
      <c r="G195" s="148"/>
      <c r="S195" s="148"/>
      <c r="T195" s="148"/>
      <c r="U195" s="148"/>
      <c r="V195" s="148"/>
      <c r="AD195" s="74"/>
    </row>
    <row r="196" spans="7:30" s="57" customFormat="1" x14ac:dyDescent="0.25">
      <c r="G196" s="148"/>
      <c r="S196" s="148"/>
      <c r="T196" s="148"/>
      <c r="U196" s="148"/>
      <c r="V196" s="148"/>
      <c r="AD196" s="74"/>
    </row>
    <row r="197" spans="7:30" s="57" customFormat="1" x14ac:dyDescent="0.25">
      <c r="G197" s="148"/>
      <c r="S197" s="148"/>
      <c r="T197" s="148"/>
      <c r="U197" s="148"/>
      <c r="V197" s="148"/>
      <c r="AD197" s="74"/>
    </row>
    <row r="198" spans="7:30" s="57" customFormat="1" x14ac:dyDescent="0.25">
      <c r="G198" s="148"/>
      <c r="S198" s="148"/>
      <c r="T198" s="148"/>
      <c r="U198" s="148"/>
      <c r="V198" s="148"/>
      <c r="AD198" s="74"/>
    </row>
    <row r="199" spans="7:30" s="57" customFormat="1" x14ac:dyDescent="0.25">
      <c r="G199" s="148"/>
      <c r="S199" s="148"/>
      <c r="T199" s="148"/>
      <c r="U199" s="148"/>
      <c r="V199" s="148"/>
      <c r="AD199" s="74"/>
    </row>
    <row r="200" spans="7:30" s="57" customFormat="1" x14ac:dyDescent="0.25">
      <c r="G200" s="148"/>
      <c r="S200" s="148"/>
      <c r="T200" s="148"/>
      <c r="U200" s="148"/>
      <c r="V200" s="148"/>
      <c r="AD200" s="74"/>
    </row>
    <row r="201" spans="7:30" s="57" customFormat="1" x14ac:dyDescent="0.25">
      <c r="G201" s="148"/>
      <c r="S201" s="148"/>
      <c r="T201" s="148"/>
      <c r="U201" s="148"/>
      <c r="V201" s="148"/>
      <c r="AD201" s="74"/>
    </row>
    <row r="202" spans="7:30" s="57" customFormat="1" x14ac:dyDescent="0.25">
      <c r="G202" s="148"/>
      <c r="S202" s="148"/>
      <c r="T202" s="148"/>
      <c r="U202" s="148"/>
      <c r="V202" s="148"/>
      <c r="AD202" s="74"/>
    </row>
    <row r="203" spans="7:30" s="57" customFormat="1" x14ac:dyDescent="0.25">
      <c r="G203" s="148"/>
      <c r="S203" s="148"/>
      <c r="T203" s="148"/>
      <c r="U203" s="148"/>
      <c r="V203" s="148"/>
      <c r="AD203" s="74"/>
    </row>
    <row r="204" spans="7:30" s="57" customFormat="1" x14ac:dyDescent="0.25">
      <c r="G204" s="148"/>
      <c r="S204" s="148"/>
      <c r="T204" s="148"/>
      <c r="U204" s="148"/>
      <c r="V204" s="148"/>
      <c r="AD204" s="74"/>
    </row>
    <row r="205" spans="7:30" s="57" customFormat="1" x14ac:dyDescent="0.25">
      <c r="G205" s="148"/>
      <c r="S205" s="148"/>
      <c r="T205" s="148"/>
      <c r="U205" s="148"/>
      <c r="V205" s="148"/>
      <c r="AD205" s="74"/>
    </row>
    <row r="206" spans="7:30" s="57" customFormat="1" x14ac:dyDescent="0.25">
      <c r="G206" s="148"/>
      <c r="S206" s="148"/>
      <c r="T206" s="148"/>
      <c r="U206" s="148"/>
      <c r="V206" s="148"/>
      <c r="AD206" s="74"/>
    </row>
    <row r="207" spans="7:30" s="57" customFormat="1" x14ac:dyDescent="0.25">
      <c r="G207" s="148"/>
      <c r="S207" s="148"/>
      <c r="T207" s="148"/>
      <c r="U207" s="148"/>
      <c r="V207" s="148"/>
      <c r="AD207" s="74"/>
    </row>
    <row r="208" spans="7:30" s="57" customFormat="1" x14ac:dyDescent="0.25">
      <c r="G208" s="148"/>
      <c r="S208" s="148"/>
      <c r="T208" s="148"/>
      <c r="U208" s="148"/>
      <c r="V208" s="148"/>
      <c r="AD208" s="74"/>
    </row>
    <row r="209" spans="7:30" s="57" customFormat="1" x14ac:dyDescent="0.25">
      <c r="G209" s="148"/>
      <c r="S209" s="148"/>
      <c r="T209" s="148"/>
      <c r="U209" s="148"/>
      <c r="V209" s="148"/>
      <c r="AD209" s="74"/>
    </row>
    <row r="210" spans="7:30" s="57" customFormat="1" x14ac:dyDescent="0.25">
      <c r="G210" s="148"/>
      <c r="S210" s="148"/>
      <c r="T210" s="148"/>
      <c r="U210" s="148"/>
      <c r="V210" s="148"/>
      <c r="AD210" s="74"/>
    </row>
    <row r="211" spans="7:30" s="57" customFormat="1" x14ac:dyDescent="0.25">
      <c r="G211" s="148"/>
      <c r="S211" s="148"/>
      <c r="T211" s="148"/>
      <c r="U211" s="148"/>
      <c r="V211" s="148"/>
      <c r="AD211" s="74"/>
    </row>
    <row r="212" spans="7:30" s="57" customFormat="1" x14ac:dyDescent="0.25">
      <c r="G212" s="148"/>
      <c r="S212" s="148"/>
      <c r="T212" s="148"/>
      <c r="U212" s="148"/>
      <c r="V212" s="148"/>
      <c r="AD212" s="74"/>
    </row>
    <row r="213" spans="7:30" s="57" customFormat="1" x14ac:dyDescent="0.25">
      <c r="G213" s="148"/>
      <c r="S213" s="148"/>
      <c r="T213" s="148"/>
      <c r="U213" s="148"/>
      <c r="V213" s="148"/>
      <c r="AD213" s="74"/>
    </row>
    <row r="214" spans="7:30" s="57" customFormat="1" x14ac:dyDescent="0.25">
      <c r="G214" s="148"/>
      <c r="S214" s="148"/>
      <c r="T214" s="148"/>
      <c r="U214" s="148"/>
      <c r="V214" s="148"/>
      <c r="AD214" s="74"/>
    </row>
    <row r="215" spans="7:30" s="57" customFormat="1" x14ac:dyDescent="0.25">
      <c r="G215" s="148"/>
      <c r="S215" s="148"/>
      <c r="T215" s="148"/>
      <c r="U215" s="148"/>
      <c r="V215" s="148"/>
      <c r="AD215" s="74"/>
    </row>
    <row r="216" spans="7:30" s="57" customFormat="1" x14ac:dyDescent="0.25">
      <c r="G216" s="148"/>
      <c r="S216" s="148"/>
      <c r="T216" s="148"/>
      <c r="U216" s="148"/>
      <c r="V216" s="148"/>
      <c r="AD216" s="74"/>
    </row>
    <row r="217" spans="7:30" s="57" customFormat="1" x14ac:dyDescent="0.25">
      <c r="G217" s="148"/>
      <c r="S217" s="148"/>
      <c r="T217" s="148"/>
      <c r="U217" s="148"/>
      <c r="V217" s="148"/>
      <c r="AD217" s="74"/>
    </row>
    <row r="218" spans="7:30" s="57" customFormat="1" x14ac:dyDescent="0.25">
      <c r="G218" s="148"/>
      <c r="S218" s="148"/>
      <c r="T218" s="148"/>
      <c r="U218" s="148"/>
      <c r="V218" s="148"/>
      <c r="AD218" s="74"/>
    </row>
    <row r="219" spans="7:30" s="57" customFormat="1" x14ac:dyDescent="0.25">
      <c r="G219" s="148"/>
      <c r="S219" s="148"/>
      <c r="T219" s="148"/>
      <c r="U219" s="148"/>
      <c r="V219" s="148"/>
      <c r="AD219" s="74"/>
    </row>
    <row r="220" spans="7:30" s="57" customFormat="1" x14ac:dyDescent="0.25">
      <c r="G220" s="148"/>
      <c r="S220" s="148"/>
      <c r="T220" s="148"/>
      <c r="U220" s="148"/>
      <c r="V220" s="148"/>
      <c r="AD220" s="74"/>
    </row>
    <row r="221" spans="7:30" s="57" customFormat="1" x14ac:dyDescent="0.25">
      <c r="G221" s="148"/>
      <c r="S221" s="148"/>
      <c r="T221" s="148"/>
      <c r="U221" s="148"/>
      <c r="V221" s="148"/>
      <c r="AD221" s="74"/>
    </row>
    <row r="222" spans="7:30" s="57" customFormat="1" x14ac:dyDescent="0.25">
      <c r="G222" s="148"/>
      <c r="S222" s="148"/>
      <c r="T222" s="148"/>
      <c r="U222" s="148"/>
      <c r="V222" s="148"/>
      <c r="AD222" s="74"/>
    </row>
    <row r="223" spans="7:30" s="57" customFormat="1" x14ac:dyDescent="0.25">
      <c r="G223" s="148"/>
      <c r="S223" s="148"/>
      <c r="T223" s="148"/>
      <c r="U223" s="148"/>
      <c r="V223" s="148"/>
      <c r="AD223" s="74"/>
    </row>
    <row r="224" spans="7:30" s="57" customFormat="1" x14ac:dyDescent="0.25">
      <c r="G224" s="148"/>
      <c r="S224" s="148"/>
      <c r="T224" s="148"/>
      <c r="U224" s="148"/>
      <c r="V224" s="148"/>
      <c r="AD224" s="74"/>
    </row>
    <row r="225" spans="7:30" s="57" customFormat="1" x14ac:dyDescent="0.25">
      <c r="G225" s="148"/>
      <c r="S225" s="148"/>
      <c r="T225" s="148"/>
      <c r="U225" s="148"/>
      <c r="V225" s="148"/>
      <c r="AD225" s="74"/>
    </row>
    <row r="226" spans="7:30" s="57" customFormat="1" x14ac:dyDescent="0.25">
      <c r="G226" s="148"/>
      <c r="S226" s="148"/>
      <c r="T226" s="148"/>
      <c r="U226" s="148"/>
      <c r="V226" s="148"/>
      <c r="AD226" s="74"/>
    </row>
    <row r="227" spans="7:30" s="57" customFormat="1" x14ac:dyDescent="0.25">
      <c r="G227" s="148"/>
      <c r="S227" s="148"/>
      <c r="T227" s="148"/>
      <c r="U227" s="148"/>
      <c r="V227" s="148"/>
      <c r="AD227" s="74"/>
    </row>
    <row r="228" spans="7:30" s="57" customFormat="1" x14ac:dyDescent="0.25">
      <c r="G228" s="148"/>
      <c r="S228" s="148"/>
      <c r="T228" s="148"/>
      <c r="U228" s="148"/>
      <c r="V228" s="148"/>
      <c r="AD228" s="74"/>
    </row>
    <row r="229" spans="7:30" s="57" customFormat="1" x14ac:dyDescent="0.25">
      <c r="G229" s="148"/>
      <c r="S229" s="148"/>
      <c r="T229" s="148"/>
      <c r="U229" s="148"/>
      <c r="V229" s="148"/>
      <c r="AD229" s="74"/>
    </row>
    <row r="230" spans="7:30" s="57" customFormat="1" x14ac:dyDescent="0.25">
      <c r="G230" s="148"/>
      <c r="S230" s="148"/>
      <c r="T230" s="148"/>
      <c r="U230" s="148"/>
      <c r="V230" s="148"/>
      <c r="AD230" s="74"/>
    </row>
    <row r="231" spans="7:30" s="57" customFormat="1" x14ac:dyDescent="0.25">
      <c r="G231" s="148"/>
      <c r="S231" s="148"/>
      <c r="T231" s="148"/>
      <c r="U231" s="148"/>
      <c r="V231" s="148"/>
      <c r="AD231" s="74"/>
    </row>
    <row r="232" spans="7:30" s="57" customFormat="1" x14ac:dyDescent="0.25">
      <c r="G232" s="148"/>
      <c r="S232" s="148"/>
      <c r="T232" s="148"/>
      <c r="U232" s="148"/>
      <c r="V232" s="148"/>
      <c r="AD232" s="74"/>
    </row>
    <row r="233" spans="7:30" s="57" customFormat="1" x14ac:dyDescent="0.25">
      <c r="G233" s="148"/>
      <c r="S233" s="148"/>
      <c r="T233" s="148"/>
      <c r="U233" s="148"/>
      <c r="V233" s="148"/>
      <c r="AD233" s="74"/>
    </row>
    <row r="234" spans="7:30" s="57" customFormat="1" x14ac:dyDescent="0.25">
      <c r="G234" s="148"/>
      <c r="S234" s="148"/>
      <c r="T234" s="148"/>
      <c r="U234" s="148"/>
      <c r="V234" s="148"/>
      <c r="AD234" s="74"/>
    </row>
    <row r="235" spans="7:30" s="57" customFormat="1" x14ac:dyDescent="0.25">
      <c r="G235" s="148"/>
      <c r="S235" s="148"/>
      <c r="T235" s="148"/>
      <c r="U235" s="148"/>
      <c r="V235" s="148"/>
      <c r="AD235" s="74"/>
    </row>
    <row r="236" spans="7:30" s="57" customFormat="1" x14ac:dyDescent="0.25">
      <c r="G236" s="148"/>
      <c r="S236" s="148"/>
      <c r="T236" s="148"/>
      <c r="U236" s="148"/>
      <c r="V236" s="148"/>
      <c r="AD236" s="74"/>
    </row>
    <row r="237" spans="7:30" s="57" customFormat="1" x14ac:dyDescent="0.25">
      <c r="G237" s="148"/>
      <c r="S237" s="148"/>
      <c r="T237" s="148"/>
      <c r="U237" s="148"/>
      <c r="V237" s="148"/>
      <c r="AD237" s="74"/>
    </row>
    <row r="238" spans="7:30" s="57" customFormat="1" x14ac:dyDescent="0.25">
      <c r="G238" s="148"/>
      <c r="S238" s="148"/>
      <c r="T238" s="148"/>
      <c r="U238" s="148"/>
      <c r="V238" s="148"/>
      <c r="AD238" s="74"/>
    </row>
    <row r="239" spans="7:30" s="57" customFormat="1" x14ac:dyDescent="0.25">
      <c r="G239" s="148"/>
      <c r="S239" s="148"/>
      <c r="T239" s="148"/>
      <c r="U239" s="148"/>
      <c r="V239" s="148"/>
      <c r="AD239" s="74"/>
    </row>
    <row r="240" spans="7:30" s="57" customFormat="1" x14ac:dyDescent="0.25">
      <c r="G240" s="148"/>
      <c r="S240" s="148"/>
      <c r="T240" s="148"/>
      <c r="U240" s="148"/>
      <c r="V240" s="148"/>
      <c r="AD240" s="74"/>
    </row>
    <row r="241" spans="7:30" s="57" customFormat="1" x14ac:dyDescent="0.25">
      <c r="G241" s="148"/>
      <c r="S241" s="148"/>
      <c r="T241" s="148"/>
      <c r="U241" s="148"/>
      <c r="V241" s="148"/>
      <c r="AD241" s="74"/>
    </row>
    <row r="242" spans="7:30" s="57" customFormat="1" x14ac:dyDescent="0.25">
      <c r="G242" s="148"/>
      <c r="S242" s="148"/>
      <c r="T242" s="148"/>
      <c r="U242" s="148"/>
      <c r="V242" s="148"/>
      <c r="AD242" s="74"/>
    </row>
    <row r="243" spans="7:30" s="57" customFormat="1" x14ac:dyDescent="0.25">
      <c r="G243" s="148"/>
      <c r="S243" s="148"/>
      <c r="T243" s="148"/>
      <c r="U243" s="148"/>
      <c r="V243" s="148"/>
      <c r="AD243" s="74"/>
    </row>
    <row r="244" spans="7:30" s="57" customFormat="1" x14ac:dyDescent="0.25">
      <c r="G244" s="148"/>
      <c r="S244" s="148"/>
      <c r="T244" s="148"/>
      <c r="U244" s="148"/>
      <c r="V244" s="148"/>
      <c r="AD244" s="74"/>
    </row>
    <row r="245" spans="7:30" s="57" customFormat="1" x14ac:dyDescent="0.25">
      <c r="G245" s="148"/>
      <c r="S245" s="148"/>
      <c r="T245" s="148"/>
      <c r="U245" s="148"/>
      <c r="V245" s="148"/>
      <c r="AD245" s="74"/>
    </row>
    <row r="246" spans="7:30" s="57" customFormat="1" x14ac:dyDescent="0.25">
      <c r="G246" s="148"/>
      <c r="S246" s="148"/>
      <c r="T246" s="148"/>
      <c r="U246" s="148"/>
      <c r="V246" s="148"/>
      <c r="AD246" s="74"/>
    </row>
    <row r="247" spans="7:30" s="57" customFormat="1" x14ac:dyDescent="0.25">
      <c r="G247" s="148"/>
      <c r="S247" s="148"/>
      <c r="T247" s="148"/>
      <c r="U247" s="148"/>
      <c r="V247" s="148"/>
      <c r="AD247" s="74"/>
    </row>
    <row r="248" spans="7:30" s="57" customFormat="1" x14ac:dyDescent="0.25">
      <c r="G248" s="148"/>
      <c r="S248" s="148"/>
      <c r="T248" s="148"/>
      <c r="U248" s="148"/>
      <c r="V248" s="148"/>
      <c r="AD248" s="74"/>
    </row>
    <row r="249" spans="7:30" s="57" customFormat="1" x14ac:dyDescent="0.25">
      <c r="G249" s="148"/>
      <c r="S249" s="148"/>
      <c r="T249" s="148"/>
      <c r="U249" s="148"/>
      <c r="V249" s="148"/>
      <c r="AD249" s="74"/>
    </row>
    <row r="250" spans="7:30" s="57" customFormat="1" x14ac:dyDescent="0.25">
      <c r="G250" s="148"/>
      <c r="S250" s="148"/>
      <c r="T250" s="148"/>
      <c r="U250" s="148"/>
      <c r="V250" s="148"/>
      <c r="AD250" s="74"/>
    </row>
    <row r="251" spans="7:30" s="57" customFormat="1" x14ac:dyDescent="0.25">
      <c r="G251" s="148"/>
      <c r="S251" s="148"/>
      <c r="T251" s="148"/>
      <c r="U251" s="148"/>
      <c r="V251" s="148"/>
      <c r="AD251" s="74"/>
    </row>
    <row r="252" spans="7:30" s="57" customFormat="1" x14ac:dyDescent="0.25">
      <c r="G252" s="148"/>
      <c r="S252" s="148"/>
      <c r="T252" s="148"/>
      <c r="U252" s="148"/>
      <c r="V252" s="148"/>
      <c r="AD252" s="74"/>
    </row>
    <row r="253" spans="7:30" s="57" customFormat="1" x14ac:dyDescent="0.25">
      <c r="G253" s="148"/>
      <c r="S253" s="148"/>
      <c r="T253" s="148"/>
      <c r="U253" s="148"/>
      <c r="V253" s="148"/>
      <c r="AD253" s="74"/>
    </row>
    <row r="254" spans="7:30" s="57" customFormat="1" x14ac:dyDescent="0.25">
      <c r="G254" s="148"/>
      <c r="S254" s="148"/>
      <c r="T254" s="148"/>
      <c r="U254" s="148"/>
      <c r="V254" s="148"/>
      <c r="AD254" s="74"/>
    </row>
    <row r="255" spans="7:30" s="57" customFormat="1" x14ac:dyDescent="0.25">
      <c r="G255" s="148"/>
      <c r="S255" s="148"/>
      <c r="T255" s="148"/>
      <c r="U255" s="148"/>
      <c r="V255" s="148"/>
      <c r="AD255" s="74"/>
    </row>
    <row r="256" spans="7:30" s="57" customFormat="1" x14ac:dyDescent="0.25">
      <c r="G256" s="148"/>
      <c r="S256" s="148"/>
      <c r="T256" s="148"/>
      <c r="U256" s="148"/>
      <c r="V256" s="148"/>
      <c r="AD256" s="74"/>
    </row>
    <row r="257" spans="7:30" s="57" customFormat="1" x14ac:dyDescent="0.25">
      <c r="G257" s="148"/>
      <c r="S257" s="148"/>
      <c r="T257" s="148"/>
      <c r="U257" s="148"/>
      <c r="V257" s="148"/>
      <c r="AD257" s="74"/>
    </row>
    <row r="258" spans="7:30" s="57" customFormat="1" x14ac:dyDescent="0.25">
      <c r="G258" s="148"/>
      <c r="S258" s="148"/>
      <c r="T258" s="148"/>
      <c r="U258" s="148"/>
      <c r="V258" s="148"/>
      <c r="AD258" s="74"/>
    </row>
    <row r="259" spans="7:30" s="57" customFormat="1" x14ac:dyDescent="0.25">
      <c r="G259" s="148"/>
      <c r="S259" s="148"/>
      <c r="T259" s="148"/>
      <c r="U259" s="148"/>
      <c r="V259" s="148"/>
      <c r="AD259" s="74"/>
    </row>
    <row r="260" spans="7:30" s="57" customFormat="1" x14ac:dyDescent="0.25">
      <c r="G260" s="148"/>
      <c r="S260" s="148"/>
      <c r="T260" s="148"/>
      <c r="U260" s="148"/>
      <c r="V260" s="148"/>
      <c r="AD260" s="74"/>
    </row>
    <row r="261" spans="7:30" s="57" customFormat="1" x14ac:dyDescent="0.25">
      <c r="G261" s="148"/>
      <c r="S261" s="148"/>
      <c r="T261" s="148"/>
      <c r="U261" s="148"/>
      <c r="V261" s="148"/>
      <c r="AD261" s="74"/>
    </row>
    <row r="262" spans="7:30" s="57" customFormat="1" x14ac:dyDescent="0.25">
      <c r="G262" s="148"/>
      <c r="S262" s="148"/>
      <c r="T262" s="148"/>
      <c r="U262" s="148"/>
      <c r="V262" s="148"/>
      <c r="AD262" s="74"/>
    </row>
    <row r="263" spans="7:30" s="57" customFormat="1" x14ac:dyDescent="0.25">
      <c r="G263" s="148"/>
      <c r="S263" s="148"/>
      <c r="T263" s="148"/>
      <c r="U263" s="148"/>
      <c r="V263" s="148"/>
      <c r="AD263" s="74"/>
    </row>
    <row r="264" spans="7:30" s="57" customFormat="1" x14ac:dyDescent="0.25">
      <c r="G264" s="148"/>
      <c r="S264" s="148"/>
      <c r="T264" s="148"/>
      <c r="U264" s="148"/>
      <c r="V264" s="148"/>
      <c r="AD264" s="74"/>
    </row>
    <row r="265" spans="7:30" s="57" customFormat="1" x14ac:dyDescent="0.25">
      <c r="G265" s="148"/>
      <c r="S265" s="148"/>
      <c r="T265" s="148"/>
      <c r="U265" s="148"/>
      <c r="V265" s="148"/>
      <c r="AD265" s="74"/>
    </row>
    <row r="266" spans="7:30" s="57" customFormat="1" x14ac:dyDescent="0.25">
      <c r="G266" s="148"/>
      <c r="S266" s="148"/>
      <c r="T266" s="148"/>
      <c r="U266" s="148"/>
      <c r="V266" s="148"/>
      <c r="AD266" s="74"/>
    </row>
    <row r="267" spans="7:30" s="57" customFormat="1" x14ac:dyDescent="0.25">
      <c r="G267" s="148"/>
      <c r="S267" s="148"/>
      <c r="T267" s="148"/>
      <c r="U267" s="148"/>
      <c r="V267" s="148"/>
      <c r="AD267" s="74"/>
    </row>
    <row r="268" spans="7:30" s="57" customFormat="1" x14ac:dyDescent="0.25">
      <c r="G268" s="148"/>
      <c r="S268" s="148"/>
      <c r="T268" s="148"/>
      <c r="U268" s="148"/>
      <c r="V268" s="148"/>
      <c r="AD268" s="74"/>
    </row>
    <row r="269" spans="7:30" s="57" customFormat="1" x14ac:dyDescent="0.25">
      <c r="G269" s="148"/>
      <c r="S269" s="148"/>
      <c r="T269" s="148"/>
      <c r="U269" s="148"/>
      <c r="V269" s="148"/>
      <c r="AD269" s="74"/>
    </row>
    <row r="270" spans="7:30" s="57" customFormat="1" x14ac:dyDescent="0.25">
      <c r="G270" s="148"/>
      <c r="S270" s="148"/>
      <c r="T270" s="148"/>
      <c r="U270" s="148"/>
      <c r="V270" s="148"/>
      <c r="AD270" s="74"/>
    </row>
    <row r="271" spans="7:30" s="57" customFormat="1" x14ac:dyDescent="0.25">
      <c r="G271" s="148"/>
      <c r="S271" s="148"/>
      <c r="T271" s="148"/>
      <c r="U271" s="148"/>
      <c r="V271" s="148"/>
      <c r="AD271" s="74"/>
    </row>
    <row r="272" spans="7:30" s="57" customFormat="1" x14ac:dyDescent="0.25">
      <c r="G272" s="148"/>
      <c r="S272" s="148"/>
      <c r="T272" s="148"/>
      <c r="U272" s="148"/>
      <c r="V272" s="148"/>
      <c r="AD272" s="74"/>
    </row>
    <row r="273" spans="7:30" s="57" customFormat="1" x14ac:dyDescent="0.25">
      <c r="G273" s="148"/>
      <c r="S273" s="148"/>
      <c r="T273" s="148"/>
      <c r="U273" s="148"/>
      <c r="V273" s="148"/>
      <c r="AD273" s="74"/>
    </row>
    <row r="274" spans="7:30" s="57" customFormat="1" x14ac:dyDescent="0.25">
      <c r="G274" s="148"/>
      <c r="S274" s="148"/>
      <c r="T274" s="148"/>
      <c r="U274" s="148"/>
      <c r="V274" s="148"/>
      <c r="AD274" s="74"/>
    </row>
    <row r="275" spans="7:30" s="57" customFormat="1" x14ac:dyDescent="0.25">
      <c r="G275" s="148"/>
      <c r="S275" s="148"/>
      <c r="T275" s="148"/>
      <c r="U275" s="148"/>
      <c r="V275" s="148"/>
      <c r="AD275" s="74"/>
    </row>
    <row r="276" spans="7:30" s="57" customFormat="1" x14ac:dyDescent="0.25">
      <c r="G276" s="148"/>
      <c r="S276" s="148"/>
      <c r="T276" s="148"/>
      <c r="U276" s="148"/>
      <c r="V276" s="148"/>
      <c r="AD276" s="74"/>
    </row>
    <row r="277" spans="7:30" s="57" customFormat="1" x14ac:dyDescent="0.25">
      <c r="G277" s="148"/>
      <c r="S277" s="148"/>
      <c r="T277" s="148"/>
      <c r="U277" s="148"/>
      <c r="V277" s="148"/>
      <c r="AD277" s="74"/>
    </row>
    <row r="278" spans="7:30" s="57" customFormat="1" x14ac:dyDescent="0.25">
      <c r="G278" s="148"/>
      <c r="S278" s="148"/>
      <c r="T278" s="148"/>
      <c r="U278" s="148"/>
      <c r="V278" s="148"/>
      <c r="AD278" s="74"/>
    </row>
    <row r="279" spans="7:30" s="57" customFormat="1" x14ac:dyDescent="0.25">
      <c r="G279" s="148"/>
      <c r="S279" s="148"/>
      <c r="T279" s="148"/>
      <c r="U279" s="148"/>
      <c r="V279" s="148"/>
      <c r="AD279" s="74"/>
    </row>
    <row r="280" spans="7:30" s="57" customFormat="1" x14ac:dyDescent="0.25">
      <c r="G280" s="148"/>
      <c r="S280" s="148"/>
      <c r="T280" s="148"/>
      <c r="U280" s="148"/>
      <c r="V280" s="148"/>
      <c r="AD280" s="74"/>
    </row>
    <row r="281" spans="7:30" s="57" customFormat="1" x14ac:dyDescent="0.25">
      <c r="G281" s="148"/>
      <c r="S281" s="148"/>
      <c r="T281" s="148"/>
      <c r="U281" s="148"/>
      <c r="V281" s="148"/>
      <c r="AD281" s="74"/>
    </row>
    <row r="282" spans="7:30" s="57" customFormat="1" x14ac:dyDescent="0.25">
      <c r="G282" s="148"/>
      <c r="S282" s="148"/>
      <c r="T282" s="148"/>
      <c r="U282" s="148"/>
      <c r="V282" s="148"/>
      <c r="AD282" s="74"/>
    </row>
    <row r="283" spans="7:30" s="57" customFormat="1" x14ac:dyDescent="0.25">
      <c r="G283" s="148"/>
      <c r="S283" s="148"/>
      <c r="T283" s="148"/>
      <c r="U283" s="148"/>
      <c r="V283" s="148"/>
      <c r="AD283" s="74"/>
    </row>
    <row r="284" spans="7:30" s="57" customFormat="1" x14ac:dyDescent="0.25">
      <c r="G284" s="148"/>
      <c r="S284" s="148"/>
      <c r="T284" s="148"/>
      <c r="U284" s="148"/>
      <c r="V284" s="148"/>
      <c r="AD284" s="74"/>
    </row>
    <row r="285" spans="7:30" s="57" customFormat="1" x14ac:dyDescent="0.25">
      <c r="G285" s="148"/>
      <c r="S285" s="148"/>
      <c r="T285" s="148"/>
      <c r="U285" s="148"/>
      <c r="V285" s="148"/>
      <c r="AD285" s="74"/>
    </row>
    <row r="286" spans="7:30" s="57" customFormat="1" x14ac:dyDescent="0.25">
      <c r="G286" s="148"/>
      <c r="S286" s="148"/>
      <c r="T286" s="148"/>
      <c r="U286" s="148"/>
      <c r="V286" s="148"/>
      <c r="AD286" s="74"/>
    </row>
    <row r="287" spans="7:30" s="57" customFormat="1" x14ac:dyDescent="0.25">
      <c r="G287" s="148"/>
      <c r="S287" s="148"/>
      <c r="T287" s="148"/>
      <c r="U287" s="148"/>
      <c r="V287" s="148"/>
      <c r="AD287" s="74"/>
    </row>
    <row r="288" spans="7:30" s="57" customFormat="1" x14ac:dyDescent="0.25">
      <c r="G288" s="148"/>
      <c r="S288" s="148"/>
      <c r="T288" s="148"/>
      <c r="U288" s="148"/>
      <c r="V288" s="148"/>
      <c r="AD288" s="74"/>
    </row>
    <row r="289" spans="7:30" s="57" customFormat="1" x14ac:dyDescent="0.25">
      <c r="G289" s="148"/>
      <c r="S289" s="148"/>
      <c r="T289" s="148"/>
      <c r="U289" s="148"/>
      <c r="V289" s="148"/>
      <c r="AD289" s="74"/>
    </row>
    <row r="290" spans="7:30" s="57" customFormat="1" x14ac:dyDescent="0.25">
      <c r="G290" s="148"/>
      <c r="S290" s="148"/>
      <c r="T290" s="148"/>
      <c r="U290" s="148"/>
      <c r="V290" s="148"/>
      <c r="AD290" s="74"/>
    </row>
    <row r="291" spans="7:30" s="57" customFormat="1" x14ac:dyDescent="0.25">
      <c r="G291" s="148"/>
      <c r="S291" s="148"/>
      <c r="T291" s="148"/>
      <c r="U291" s="148"/>
      <c r="V291" s="148"/>
      <c r="AD291" s="74"/>
    </row>
    <row r="292" spans="7:30" s="57" customFormat="1" x14ac:dyDescent="0.25">
      <c r="G292" s="148"/>
      <c r="S292" s="148"/>
      <c r="T292" s="148"/>
      <c r="U292" s="148"/>
      <c r="V292" s="148"/>
      <c r="AD292" s="74"/>
    </row>
    <row r="293" spans="7:30" s="57" customFormat="1" x14ac:dyDescent="0.25">
      <c r="G293" s="148"/>
      <c r="S293" s="148"/>
      <c r="T293" s="148"/>
      <c r="U293" s="148"/>
      <c r="V293" s="148"/>
      <c r="AD293" s="74"/>
    </row>
    <row r="294" spans="7:30" s="57" customFormat="1" x14ac:dyDescent="0.25">
      <c r="G294" s="148"/>
      <c r="S294" s="148"/>
      <c r="T294" s="148"/>
      <c r="U294" s="148"/>
      <c r="V294" s="148"/>
      <c r="AD294" s="74"/>
    </row>
    <row r="295" spans="7:30" s="57" customFormat="1" x14ac:dyDescent="0.25">
      <c r="G295" s="148"/>
      <c r="S295" s="148"/>
      <c r="T295" s="148"/>
      <c r="U295" s="148"/>
      <c r="V295" s="148"/>
      <c r="AD295" s="74"/>
    </row>
    <row r="296" spans="7:30" s="57" customFormat="1" x14ac:dyDescent="0.25">
      <c r="G296" s="148"/>
      <c r="S296" s="148"/>
      <c r="T296" s="148"/>
      <c r="U296" s="148"/>
      <c r="V296" s="148"/>
      <c r="AD296" s="74"/>
    </row>
    <row r="297" spans="7:30" s="57" customFormat="1" x14ac:dyDescent="0.25">
      <c r="G297" s="148"/>
      <c r="S297" s="148"/>
      <c r="T297" s="148"/>
      <c r="U297" s="148"/>
      <c r="V297" s="148"/>
      <c r="AD297" s="74"/>
    </row>
    <row r="298" spans="7:30" s="57" customFormat="1" x14ac:dyDescent="0.25">
      <c r="G298" s="148"/>
      <c r="S298" s="148"/>
      <c r="T298" s="148"/>
      <c r="U298" s="148"/>
      <c r="V298" s="148"/>
      <c r="AD298" s="74"/>
    </row>
    <row r="299" spans="7:30" s="57" customFormat="1" x14ac:dyDescent="0.25">
      <c r="G299" s="148"/>
      <c r="S299" s="148"/>
      <c r="T299" s="148"/>
      <c r="U299" s="148"/>
      <c r="V299" s="148"/>
      <c r="AD299" s="74"/>
    </row>
    <row r="300" spans="7:30" s="57" customFormat="1" x14ac:dyDescent="0.25">
      <c r="G300" s="148"/>
      <c r="S300" s="148"/>
      <c r="T300" s="148"/>
      <c r="U300" s="148"/>
      <c r="V300" s="148"/>
      <c r="AD300" s="74"/>
    </row>
    <row r="301" spans="7:30" s="57" customFormat="1" x14ac:dyDescent="0.25">
      <c r="G301" s="148"/>
      <c r="S301" s="148"/>
      <c r="T301" s="148"/>
      <c r="U301" s="148"/>
      <c r="V301" s="148"/>
      <c r="AD301" s="74"/>
    </row>
    <row r="302" spans="7:30" s="57" customFormat="1" x14ac:dyDescent="0.25">
      <c r="G302" s="148"/>
      <c r="S302" s="148"/>
      <c r="T302" s="148"/>
      <c r="U302" s="148"/>
      <c r="V302" s="148"/>
      <c r="AD302" s="74"/>
    </row>
    <row r="303" spans="7:30" s="57" customFormat="1" x14ac:dyDescent="0.25">
      <c r="G303" s="148"/>
      <c r="S303" s="148"/>
      <c r="T303" s="148"/>
      <c r="U303" s="148"/>
      <c r="V303" s="148"/>
      <c r="AD303" s="74"/>
    </row>
    <row r="304" spans="7:30" s="57" customFormat="1" x14ac:dyDescent="0.25">
      <c r="G304" s="148"/>
      <c r="S304" s="148"/>
      <c r="T304" s="148"/>
      <c r="U304" s="148"/>
      <c r="V304" s="148"/>
      <c r="AD304" s="74"/>
    </row>
    <row r="305" spans="7:30" s="57" customFormat="1" x14ac:dyDescent="0.25">
      <c r="G305" s="148"/>
      <c r="S305" s="148"/>
      <c r="T305" s="148"/>
      <c r="U305" s="148"/>
      <c r="V305" s="148"/>
      <c r="AD305" s="74"/>
    </row>
    <row r="306" spans="7:30" s="57" customFormat="1" x14ac:dyDescent="0.25">
      <c r="G306" s="148"/>
      <c r="S306" s="148"/>
      <c r="T306" s="148"/>
      <c r="U306" s="148"/>
      <c r="V306" s="148"/>
      <c r="AD306" s="74"/>
    </row>
    <row r="307" spans="7:30" s="57" customFormat="1" x14ac:dyDescent="0.25">
      <c r="G307" s="148"/>
      <c r="S307" s="148"/>
      <c r="T307" s="148"/>
      <c r="U307" s="148"/>
      <c r="V307" s="148"/>
      <c r="AD307" s="74"/>
    </row>
    <row r="308" spans="7:30" s="57" customFormat="1" x14ac:dyDescent="0.25">
      <c r="G308" s="148"/>
      <c r="S308" s="148"/>
      <c r="T308" s="148"/>
      <c r="U308" s="148"/>
      <c r="V308" s="148"/>
      <c r="AD308" s="74"/>
    </row>
    <row r="309" spans="7:30" s="57" customFormat="1" x14ac:dyDescent="0.25">
      <c r="G309" s="148"/>
      <c r="S309" s="148"/>
      <c r="T309" s="148"/>
      <c r="U309" s="148"/>
      <c r="V309" s="148"/>
      <c r="AD309" s="74"/>
    </row>
    <row r="310" spans="7:30" s="57" customFormat="1" x14ac:dyDescent="0.25">
      <c r="G310" s="148"/>
      <c r="S310" s="148"/>
      <c r="T310" s="148"/>
      <c r="U310" s="148"/>
      <c r="V310" s="148"/>
      <c r="AD310" s="74"/>
    </row>
    <row r="311" spans="7:30" s="57" customFormat="1" x14ac:dyDescent="0.25">
      <c r="G311" s="148"/>
      <c r="S311" s="148"/>
      <c r="T311" s="148"/>
      <c r="U311" s="148"/>
      <c r="V311" s="148"/>
      <c r="AD311" s="74"/>
    </row>
    <row r="312" spans="7:30" s="57" customFormat="1" x14ac:dyDescent="0.25">
      <c r="G312" s="148"/>
      <c r="S312" s="148"/>
      <c r="T312" s="148"/>
      <c r="U312" s="148"/>
      <c r="V312" s="148"/>
      <c r="AD312" s="74"/>
    </row>
    <row r="313" spans="7:30" s="57" customFormat="1" x14ac:dyDescent="0.25">
      <c r="G313" s="148"/>
      <c r="S313" s="148"/>
      <c r="T313" s="148"/>
      <c r="U313" s="148"/>
      <c r="V313" s="148"/>
      <c r="AD313" s="74"/>
    </row>
    <row r="314" spans="7:30" s="57" customFormat="1" x14ac:dyDescent="0.25">
      <c r="G314" s="148"/>
      <c r="S314" s="148"/>
      <c r="T314" s="148"/>
      <c r="U314" s="148"/>
      <c r="V314" s="148"/>
      <c r="AD314" s="74"/>
    </row>
    <row r="315" spans="7:30" s="57" customFormat="1" x14ac:dyDescent="0.25">
      <c r="G315" s="148"/>
      <c r="S315" s="148"/>
      <c r="T315" s="148"/>
      <c r="U315" s="148"/>
      <c r="V315" s="148"/>
      <c r="AD315" s="74"/>
    </row>
    <row r="316" spans="7:30" s="57" customFormat="1" x14ac:dyDescent="0.25">
      <c r="G316" s="148"/>
      <c r="S316" s="148"/>
      <c r="T316" s="148"/>
      <c r="U316" s="148"/>
      <c r="V316" s="148"/>
      <c r="AD316" s="74"/>
    </row>
    <row r="317" spans="7:30" s="57" customFormat="1" x14ac:dyDescent="0.25">
      <c r="G317" s="148"/>
      <c r="S317" s="148"/>
      <c r="T317" s="148"/>
      <c r="U317" s="148"/>
      <c r="V317" s="148"/>
      <c r="AD317" s="74"/>
    </row>
    <row r="318" spans="7:30" s="57" customFormat="1" x14ac:dyDescent="0.25">
      <c r="G318" s="148"/>
      <c r="S318" s="148"/>
      <c r="T318" s="148"/>
      <c r="U318" s="148"/>
      <c r="V318" s="148"/>
      <c r="AD318" s="74"/>
    </row>
    <row r="319" spans="7:30" s="57" customFormat="1" x14ac:dyDescent="0.25">
      <c r="G319" s="148"/>
      <c r="S319" s="148"/>
      <c r="T319" s="148"/>
      <c r="U319" s="148"/>
      <c r="V319" s="148"/>
      <c r="AD319" s="74"/>
    </row>
    <row r="320" spans="7:30" s="57" customFormat="1" x14ac:dyDescent="0.25">
      <c r="G320" s="148"/>
      <c r="S320" s="148"/>
      <c r="T320" s="148"/>
      <c r="U320" s="148"/>
      <c r="V320" s="148"/>
      <c r="AD320" s="74"/>
    </row>
    <row r="321" spans="7:30" s="57" customFormat="1" x14ac:dyDescent="0.25">
      <c r="G321" s="148"/>
      <c r="S321" s="148"/>
      <c r="T321" s="148"/>
      <c r="U321" s="148"/>
      <c r="V321" s="148"/>
      <c r="AD321" s="74"/>
    </row>
    <row r="322" spans="7:30" s="57" customFormat="1" x14ac:dyDescent="0.25">
      <c r="G322" s="148"/>
      <c r="S322" s="148"/>
      <c r="T322" s="148"/>
      <c r="U322" s="148"/>
      <c r="V322" s="148"/>
      <c r="AD322" s="74"/>
    </row>
    <row r="323" spans="7:30" s="57" customFormat="1" x14ac:dyDescent="0.25">
      <c r="G323" s="148"/>
      <c r="S323" s="148"/>
      <c r="T323" s="148"/>
      <c r="U323" s="148"/>
      <c r="V323" s="148"/>
      <c r="AD323" s="74"/>
    </row>
    <row r="324" spans="7:30" s="57" customFormat="1" x14ac:dyDescent="0.25">
      <c r="G324" s="148"/>
      <c r="S324" s="148"/>
      <c r="T324" s="148"/>
      <c r="U324" s="148"/>
      <c r="V324" s="148"/>
      <c r="AD324" s="74"/>
    </row>
    <row r="325" spans="7:30" s="57" customFormat="1" x14ac:dyDescent="0.25">
      <c r="G325" s="148"/>
      <c r="S325" s="148"/>
      <c r="T325" s="148"/>
      <c r="U325" s="148"/>
      <c r="V325" s="148"/>
      <c r="AD325" s="74"/>
    </row>
    <row r="326" spans="7:30" s="57" customFormat="1" x14ac:dyDescent="0.25">
      <c r="G326" s="148"/>
      <c r="S326" s="148"/>
      <c r="T326" s="148"/>
      <c r="U326" s="148"/>
      <c r="V326" s="148"/>
      <c r="AD326" s="74"/>
    </row>
    <row r="327" spans="7:30" s="57" customFormat="1" x14ac:dyDescent="0.25">
      <c r="G327" s="148"/>
      <c r="S327" s="148"/>
      <c r="T327" s="148"/>
      <c r="U327" s="148"/>
      <c r="V327" s="148"/>
      <c r="AD327" s="74"/>
    </row>
    <row r="328" spans="7:30" s="57" customFormat="1" x14ac:dyDescent="0.25">
      <c r="G328" s="148"/>
      <c r="S328" s="148"/>
      <c r="T328" s="148"/>
      <c r="U328" s="148"/>
      <c r="V328" s="148"/>
      <c r="AD328" s="74"/>
    </row>
    <row r="329" spans="7:30" s="57" customFormat="1" x14ac:dyDescent="0.25">
      <c r="G329" s="148"/>
      <c r="S329" s="148"/>
      <c r="T329" s="148"/>
      <c r="U329" s="148"/>
      <c r="V329" s="148"/>
      <c r="AD329" s="74"/>
    </row>
    <row r="330" spans="7:30" s="57" customFormat="1" x14ac:dyDescent="0.25">
      <c r="G330" s="148"/>
      <c r="S330" s="148"/>
      <c r="T330" s="148"/>
      <c r="U330" s="148"/>
      <c r="V330" s="148"/>
      <c r="AD330" s="74"/>
    </row>
    <row r="331" spans="7:30" s="57" customFormat="1" x14ac:dyDescent="0.25">
      <c r="G331" s="148"/>
      <c r="S331" s="148"/>
      <c r="T331" s="148"/>
      <c r="U331" s="148"/>
      <c r="V331" s="148"/>
      <c r="AD331" s="74"/>
    </row>
    <row r="332" spans="7:30" s="57" customFormat="1" x14ac:dyDescent="0.25">
      <c r="G332" s="148"/>
      <c r="S332" s="148"/>
      <c r="T332" s="148"/>
      <c r="U332" s="148"/>
      <c r="V332" s="148"/>
      <c r="AD332" s="74"/>
    </row>
    <row r="333" spans="7:30" s="57" customFormat="1" x14ac:dyDescent="0.25">
      <c r="G333" s="148"/>
      <c r="S333" s="148"/>
      <c r="T333" s="148"/>
      <c r="U333" s="148"/>
      <c r="V333" s="148"/>
      <c r="AD333" s="74"/>
    </row>
    <row r="334" spans="7:30" s="57" customFormat="1" x14ac:dyDescent="0.25">
      <c r="G334" s="148"/>
      <c r="S334" s="148"/>
      <c r="T334" s="148"/>
      <c r="U334" s="148"/>
      <c r="V334" s="148"/>
      <c r="AD334" s="74"/>
    </row>
    <row r="335" spans="7:30" s="57" customFormat="1" x14ac:dyDescent="0.25">
      <c r="G335" s="148"/>
      <c r="S335" s="148"/>
      <c r="T335" s="148"/>
      <c r="U335" s="148"/>
      <c r="V335" s="148"/>
      <c r="AD335" s="74"/>
    </row>
    <row r="336" spans="7:30" s="57" customFormat="1" x14ac:dyDescent="0.25">
      <c r="G336" s="148"/>
      <c r="S336" s="148"/>
      <c r="T336" s="148"/>
      <c r="U336" s="148"/>
      <c r="V336" s="148"/>
      <c r="AD336" s="74"/>
    </row>
    <row r="337" spans="7:30" s="57" customFormat="1" x14ac:dyDescent="0.25">
      <c r="G337" s="148"/>
      <c r="S337" s="148"/>
      <c r="T337" s="148"/>
      <c r="U337" s="148"/>
      <c r="V337" s="148"/>
      <c r="AD337" s="74"/>
    </row>
    <row r="338" spans="7:30" s="57" customFormat="1" x14ac:dyDescent="0.25">
      <c r="G338" s="148"/>
      <c r="S338" s="148"/>
      <c r="T338" s="148"/>
      <c r="U338" s="148"/>
      <c r="V338" s="148"/>
      <c r="AD338" s="74"/>
    </row>
    <row r="339" spans="7:30" s="57" customFormat="1" x14ac:dyDescent="0.25">
      <c r="G339" s="148"/>
      <c r="S339" s="148"/>
      <c r="T339" s="148"/>
      <c r="U339" s="148"/>
      <c r="V339" s="148"/>
      <c r="AD339" s="74"/>
    </row>
    <row r="340" spans="7:30" s="57" customFormat="1" x14ac:dyDescent="0.25">
      <c r="G340" s="148"/>
      <c r="S340" s="148"/>
      <c r="T340" s="148"/>
      <c r="U340" s="148"/>
      <c r="V340" s="148"/>
      <c r="AD340" s="74"/>
    </row>
    <row r="341" spans="7:30" s="57" customFormat="1" x14ac:dyDescent="0.25">
      <c r="G341" s="148"/>
      <c r="S341" s="148"/>
      <c r="T341" s="148"/>
      <c r="U341" s="148"/>
      <c r="V341" s="148"/>
      <c r="AD341" s="74"/>
    </row>
    <row r="342" spans="7:30" s="57" customFormat="1" x14ac:dyDescent="0.25">
      <c r="G342" s="148"/>
      <c r="S342" s="148"/>
      <c r="T342" s="148"/>
      <c r="U342" s="148"/>
      <c r="V342" s="148"/>
      <c r="AD342" s="74"/>
    </row>
    <row r="343" spans="7:30" s="57" customFormat="1" x14ac:dyDescent="0.25">
      <c r="G343" s="148"/>
      <c r="S343" s="148"/>
      <c r="T343" s="148"/>
      <c r="U343" s="148"/>
      <c r="V343" s="148"/>
      <c r="AD343" s="74"/>
    </row>
    <row r="344" spans="7:30" s="57" customFormat="1" x14ac:dyDescent="0.25">
      <c r="G344" s="148"/>
      <c r="S344" s="148"/>
      <c r="T344" s="148"/>
      <c r="U344" s="148"/>
      <c r="V344" s="148"/>
      <c r="AD344" s="74"/>
    </row>
    <row r="345" spans="7:30" s="57" customFormat="1" x14ac:dyDescent="0.25">
      <c r="G345" s="148"/>
      <c r="S345" s="148"/>
      <c r="T345" s="148"/>
      <c r="U345" s="148"/>
      <c r="V345" s="148"/>
      <c r="AD345" s="74"/>
    </row>
    <row r="346" spans="7:30" s="57" customFormat="1" x14ac:dyDescent="0.25">
      <c r="G346" s="148"/>
      <c r="S346" s="148"/>
      <c r="T346" s="148"/>
      <c r="U346" s="148"/>
      <c r="V346" s="148"/>
      <c r="AD346" s="74"/>
    </row>
    <row r="347" spans="7:30" s="57" customFormat="1" x14ac:dyDescent="0.25">
      <c r="G347" s="148"/>
      <c r="S347" s="148"/>
      <c r="T347" s="148"/>
      <c r="U347" s="148"/>
      <c r="V347" s="148"/>
      <c r="AD347" s="74"/>
    </row>
    <row r="348" spans="7:30" s="57" customFormat="1" x14ac:dyDescent="0.25">
      <c r="G348" s="148"/>
      <c r="S348" s="148"/>
      <c r="T348" s="148"/>
      <c r="U348" s="148"/>
      <c r="V348" s="148"/>
      <c r="AD348" s="74"/>
    </row>
    <row r="349" spans="7:30" s="57" customFormat="1" x14ac:dyDescent="0.25">
      <c r="G349" s="148"/>
      <c r="S349" s="148"/>
      <c r="T349" s="148"/>
      <c r="U349" s="148"/>
      <c r="V349" s="148"/>
      <c r="AD349" s="74"/>
    </row>
    <row r="350" spans="7:30" s="57" customFormat="1" x14ac:dyDescent="0.25">
      <c r="G350" s="148"/>
      <c r="S350" s="148"/>
      <c r="T350" s="148"/>
      <c r="U350" s="148"/>
      <c r="V350" s="148"/>
      <c r="AD350" s="74"/>
    </row>
    <row r="351" spans="7:30" s="57" customFormat="1" x14ac:dyDescent="0.25">
      <c r="G351" s="148"/>
      <c r="S351" s="148"/>
      <c r="T351" s="148"/>
      <c r="U351" s="148"/>
      <c r="V351" s="148"/>
      <c r="AD351" s="74"/>
    </row>
    <row r="352" spans="7:30" s="57" customFormat="1" x14ac:dyDescent="0.25">
      <c r="G352" s="148"/>
      <c r="S352" s="148"/>
      <c r="T352" s="148"/>
      <c r="U352" s="148"/>
      <c r="V352" s="148"/>
      <c r="AD352" s="74"/>
    </row>
    <row r="353" spans="2:33" s="57" customFormat="1" x14ac:dyDescent="0.25">
      <c r="G353" s="148"/>
      <c r="S353" s="148"/>
      <c r="T353" s="148"/>
      <c r="U353" s="148"/>
      <c r="V353" s="148"/>
      <c r="AD353" s="74"/>
    </row>
    <row r="354" spans="2:33" s="57" customFormat="1" x14ac:dyDescent="0.25">
      <c r="G354" s="148"/>
      <c r="S354" s="148"/>
      <c r="T354" s="148"/>
      <c r="U354" s="148"/>
      <c r="V354" s="148"/>
      <c r="AD354" s="74"/>
    </row>
    <row r="355" spans="2:33" s="57" customFormat="1" x14ac:dyDescent="0.25">
      <c r="G355" s="148"/>
      <c r="S355" s="148"/>
      <c r="T355" s="148"/>
      <c r="U355" s="148"/>
      <c r="V355" s="148"/>
      <c r="AD355" s="74"/>
    </row>
    <row r="356" spans="2:33" x14ac:dyDescent="0.25">
      <c r="B356" s="57"/>
      <c r="C356" s="57"/>
      <c r="D356" s="57"/>
      <c r="E356" s="57"/>
      <c r="F356" s="57"/>
      <c r="G356" s="148"/>
      <c r="AB356" s="57"/>
      <c r="AC356" s="57"/>
      <c r="AD356" s="74"/>
      <c r="AE356" s="57"/>
      <c r="AF356" s="57"/>
      <c r="AG356" s="57"/>
    </row>
  </sheetData>
  <mergeCells count="23">
    <mergeCell ref="G58:I58"/>
    <mergeCell ref="S16:V16"/>
    <mergeCell ref="S26:U26"/>
    <mergeCell ref="G59:I59"/>
    <mergeCell ref="H10:Q10"/>
    <mergeCell ref="H11:Q11"/>
    <mergeCell ref="D12:G12"/>
    <mergeCell ref="H12:Q12"/>
    <mergeCell ref="H13:Q13"/>
    <mergeCell ref="AH16:AJ16"/>
    <mergeCell ref="W2:X2"/>
    <mergeCell ref="W3:X3"/>
    <mergeCell ref="C2:S3"/>
    <mergeCell ref="S15:V15"/>
    <mergeCell ref="W16:AA16"/>
    <mergeCell ref="H9:Q9"/>
    <mergeCell ref="H4:Q4"/>
    <mergeCell ref="H5:Q5"/>
    <mergeCell ref="H6:Q6"/>
    <mergeCell ref="H7:Q7"/>
    <mergeCell ref="H8:Q8"/>
    <mergeCell ref="AB16:AD16"/>
    <mergeCell ref="AE16:AG16"/>
  </mergeCells>
  <phoneticPr fontId="16" type="noConversion"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9"/>
  <sheetViews>
    <sheetView workbookViewId="0">
      <selection activeCell="B32" sqref="B32"/>
    </sheetView>
  </sheetViews>
  <sheetFormatPr baseColWidth="10" defaultColWidth="11.42578125" defaultRowHeight="15" x14ac:dyDescent="0.25"/>
  <cols>
    <col min="1" max="1" width="42.42578125" customWidth="1"/>
    <col min="2" max="2" width="86.42578125" customWidth="1"/>
  </cols>
  <sheetData>
    <row r="1" spans="1:2" ht="26.25" x14ac:dyDescent="0.4">
      <c r="A1" s="161" t="s">
        <v>146</v>
      </c>
    </row>
    <row r="3" spans="1:2" ht="21" x14ac:dyDescent="0.25">
      <c r="A3" s="162" t="s">
        <v>147</v>
      </c>
      <c r="B3" s="162" t="s">
        <v>148</v>
      </c>
    </row>
    <row r="4" spans="1:2" x14ac:dyDescent="0.25">
      <c r="A4" s="163" t="s">
        <v>149</v>
      </c>
      <c r="B4" s="313" t="s">
        <v>150</v>
      </c>
    </row>
    <row r="5" spans="1:2" x14ac:dyDescent="0.25">
      <c r="A5" s="164" t="s">
        <v>151</v>
      </c>
      <c r="B5" s="313"/>
    </row>
    <row r="6" spans="1:2" ht="30" x14ac:dyDescent="0.25">
      <c r="A6" s="163" t="s">
        <v>152</v>
      </c>
      <c r="B6" s="165" t="s">
        <v>153</v>
      </c>
    </row>
    <row r="7" spans="1:2" x14ac:dyDescent="0.25">
      <c r="A7" s="166" t="s">
        <v>154</v>
      </c>
      <c r="B7" s="167" t="s">
        <v>155</v>
      </c>
    </row>
    <row r="8" spans="1:2" x14ac:dyDescent="0.25">
      <c r="A8" s="164"/>
      <c r="B8" s="168" t="s">
        <v>156</v>
      </c>
    </row>
    <row r="9" spans="1:2" x14ac:dyDescent="0.25">
      <c r="A9" s="169" t="s">
        <v>157</v>
      </c>
      <c r="B9" s="170" t="s">
        <v>158</v>
      </c>
    </row>
    <row r="10" spans="1:2" ht="30" x14ac:dyDescent="0.25">
      <c r="A10" s="171" t="s">
        <v>159</v>
      </c>
      <c r="B10" s="172" t="s">
        <v>160</v>
      </c>
    </row>
    <row r="11" spans="1:2" ht="30" x14ac:dyDescent="0.25">
      <c r="A11" s="163" t="s">
        <v>161</v>
      </c>
      <c r="B11" s="165" t="s">
        <v>162</v>
      </c>
    </row>
    <row r="12" spans="1:2" ht="30" x14ac:dyDescent="0.25">
      <c r="A12" s="166" t="s">
        <v>163</v>
      </c>
      <c r="B12" s="173" t="s">
        <v>164</v>
      </c>
    </row>
    <row r="13" spans="1:2" x14ac:dyDescent="0.25">
      <c r="A13" s="164"/>
      <c r="B13" s="168" t="s">
        <v>165</v>
      </c>
    </row>
    <row r="14" spans="1:2" x14ac:dyDescent="0.25">
      <c r="A14" s="169" t="s">
        <v>166</v>
      </c>
      <c r="B14" s="170" t="s">
        <v>167</v>
      </c>
    </row>
    <row r="15" spans="1:2" ht="15" customHeight="1" x14ac:dyDescent="0.25">
      <c r="A15" s="314" t="s">
        <v>168</v>
      </c>
      <c r="B15" s="174" t="s">
        <v>169</v>
      </c>
    </row>
    <row r="16" spans="1:2" x14ac:dyDescent="0.25">
      <c r="A16" s="314"/>
      <c r="B16" s="175" t="s">
        <v>170</v>
      </c>
    </row>
    <row r="17" spans="1:2" x14ac:dyDescent="0.25">
      <c r="A17" s="315"/>
      <c r="B17" s="168" t="s">
        <v>171</v>
      </c>
    </row>
    <row r="18" spans="1:2" x14ac:dyDescent="0.25">
      <c r="A18" s="169" t="s">
        <v>172</v>
      </c>
      <c r="B18" s="170" t="s">
        <v>173</v>
      </c>
    </row>
    <row r="19" spans="1:2" x14ac:dyDescent="0.25">
      <c r="A19" s="314" t="s">
        <v>174</v>
      </c>
      <c r="B19" s="176" t="s">
        <v>175</v>
      </c>
    </row>
    <row r="20" spans="1:2" x14ac:dyDescent="0.25">
      <c r="A20" s="314"/>
      <c r="B20" s="175" t="s">
        <v>176</v>
      </c>
    </row>
    <row r="21" spans="1:2" x14ac:dyDescent="0.25">
      <c r="A21" s="315"/>
      <c r="B21" s="168" t="s">
        <v>177</v>
      </c>
    </row>
    <row r="22" spans="1:2" x14ac:dyDescent="0.25">
      <c r="A22" s="169" t="s">
        <v>178</v>
      </c>
      <c r="B22" s="311" t="s">
        <v>179</v>
      </c>
    </row>
    <row r="23" spans="1:2" ht="30" x14ac:dyDescent="0.25">
      <c r="A23" s="171" t="s">
        <v>180</v>
      </c>
      <c r="B23" s="312"/>
    </row>
    <row r="24" spans="1:2" x14ac:dyDescent="0.25">
      <c r="A24" s="169" t="s">
        <v>181</v>
      </c>
      <c r="B24" s="177" t="s">
        <v>182</v>
      </c>
    </row>
    <row r="25" spans="1:2" ht="45" x14ac:dyDescent="0.25">
      <c r="A25" s="171" t="s">
        <v>183</v>
      </c>
      <c r="B25" s="178" t="s">
        <v>184</v>
      </c>
    </row>
    <row r="26" spans="1:2" x14ac:dyDescent="0.25">
      <c r="A26" s="169" t="s">
        <v>185</v>
      </c>
      <c r="B26" s="316" t="s">
        <v>186</v>
      </c>
    </row>
    <row r="27" spans="1:2" ht="45" x14ac:dyDescent="0.25">
      <c r="A27" s="171" t="s">
        <v>187</v>
      </c>
      <c r="B27" s="317"/>
    </row>
    <row r="28" spans="1:2" x14ac:dyDescent="0.25">
      <c r="A28" s="169" t="s">
        <v>188</v>
      </c>
      <c r="B28" s="311" t="s">
        <v>189</v>
      </c>
    </row>
    <row r="29" spans="1:2" ht="30" x14ac:dyDescent="0.25">
      <c r="A29" s="171" t="s">
        <v>190</v>
      </c>
      <c r="B29" s="312"/>
    </row>
  </sheetData>
  <mergeCells count="6">
    <mergeCell ref="B28:B29"/>
    <mergeCell ref="B4:B5"/>
    <mergeCell ref="A15:A17"/>
    <mergeCell ref="A19:A21"/>
    <mergeCell ref="B22:B23"/>
    <mergeCell ref="B26:B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A27" sqref="A27"/>
    </sheetView>
  </sheetViews>
  <sheetFormatPr baseColWidth="10" defaultColWidth="11.42578125" defaultRowHeight="15" x14ac:dyDescent="0.25"/>
  <cols>
    <col min="1" max="1" width="132.28515625" customWidth="1"/>
  </cols>
  <sheetData>
    <row r="1" spans="1:1" ht="33" customHeight="1" x14ac:dyDescent="0.25">
      <c r="A1" s="179" t="s">
        <v>191</v>
      </c>
    </row>
    <row r="2" spans="1:1" ht="24" customHeight="1" x14ac:dyDescent="0.25">
      <c r="A2" s="179" t="s">
        <v>192</v>
      </c>
    </row>
    <row r="3" spans="1:1" ht="42" customHeight="1" x14ac:dyDescent="0.25">
      <c r="A3" s="180" t="s">
        <v>193</v>
      </c>
    </row>
    <row r="4" spans="1:1" x14ac:dyDescent="0.25">
      <c r="A4" s="181" t="s">
        <v>194</v>
      </c>
    </row>
    <row r="6" spans="1:1" x14ac:dyDescent="0.25">
      <c r="A6" t="s">
        <v>195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7CF3B6-EFF4-44BE-9E1B-2687914A6A8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8A14C1A-9E3A-4DF2-BAC4-1F14628B7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521728-ADC6-4B9A-9D77-D21EF9F671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RGP</vt:lpstr>
      <vt:lpstr>S5_S6</vt:lpstr>
      <vt:lpstr>RNCP</vt:lpstr>
      <vt:lpstr>Consignes </vt:lpstr>
    </vt:vector>
  </TitlesOfParts>
  <Manager/>
  <Company>Universite de Cergy-Pontoise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GENTNER Valerie</dc:creator>
  <cp:keywords/>
  <dc:description/>
  <cp:lastModifiedBy>Florence Launay</cp:lastModifiedBy>
  <cp:revision/>
  <dcterms:created xsi:type="dcterms:W3CDTF">2023-02-14T18:07:10Z</dcterms:created>
  <dcterms:modified xsi:type="dcterms:W3CDTF">2025-03-12T13:56:44Z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